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综合科\统计分析\2021年\10月份\"/>
    </mc:Choice>
  </mc:AlternateContent>
  <xr:revisionPtr revIDLastSave="0" documentId="13_ncr:1_{0957E926-E169-41A8-8F50-8191A27E1AE5}" xr6:coauthVersionLast="47" xr6:coauthVersionMax="47" xr10:uidLastSave="{00000000-0000-0000-0000-000000000000}"/>
  <bookViews>
    <workbookView xWindow="1290" yWindow="435" windowWidth="21600" windowHeight="113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1" l="1"/>
  <c r="D17" i="1"/>
  <c r="E17" i="1"/>
  <c r="F17" i="1"/>
  <c r="G17" i="1"/>
  <c r="H17" i="1"/>
  <c r="I17" i="1"/>
  <c r="J17" i="1"/>
  <c r="K17" i="1"/>
  <c r="C16" i="1"/>
  <c r="D16" i="1"/>
  <c r="E16" i="1"/>
  <c r="F16" i="1"/>
  <c r="G16" i="1"/>
  <c r="H16" i="1"/>
  <c r="I16" i="1"/>
  <c r="J16" i="1"/>
  <c r="K16" i="1"/>
  <c r="C15" i="1"/>
  <c r="D15" i="1"/>
  <c r="E15" i="1"/>
  <c r="F15" i="1"/>
  <c r="G15" i="1"/>
  <c r="H15" i="1"/>
  <c r="I15" i="1"/>
  <c r="J15" i="1"/>
  <c r="K15" i="1"/>
  <c r="B17" i="1"/>
  <c r="B16" i="1"/>
  <c r="B15" i="1"/>
  <c r="L5" i="1"/>
  <c r="L4" i="1"/>
  <c r="L3" i="1"/>
  <c r="L7" i="1"/>
  <c r="L13" i="1"/>
  <c r="L11" i="1"/>
  <c r="L9" i="1"/>
  <c r="L8" i="1"/>
  <c r="L12" i="1"/>
  <c r="L16" i="1" l="1"/>
  <c r="L17" i="1"/>
  <c r="L15" i="1"/>
</calcChain>
</file>

<file path=xl/sharedStrings.xml><?xml version="1.0" encoding="utf-8"?>
<sst xmlns="http://schemas.openxmlformats.org/spreadsheetml/2006/main" count="53" uniqueCount="37">
  <si>
    <t>建设工程</t>
  </si>
  <si>
    <t>政府采购</t>
  </si>
  <si>
    <t>产权交易</t>
  </si>
  <si>
    <t>土地出让</t>
  </si>
  <si>
    <t>矿业权出让</t>
  </si>
  <si>
    <t>农村产权</t>
  </si>
  <si>
    <r>
      <t>P</t>
    </r>
    <r>
      <rPr>
        <sz val="11"/>
        <color theme="1"/>
        <rFont val="等线"/>
        <family val="2"/>
        <charset val="134"/>
        <scheme val="minor"/>
      </rPr>
      <t>PP</t>
    </r>
  </si>
  <si>
    <t>网上商城</t>
  </si>
  <si>
    <t>其它</t>
  </si>
  <si>
    <t>小额工程</t>
  </si>
  <si>
    <t>合计</t>
  </si>
  <si>
    <t>类别</t>
  </si>
  <si>
    <t>土地交易</t>
  </si>
  <si>
    <t>节资额（万元）</t>
  </si>
  <si>
    <t>增收额（万元）</t>
  </si>
  <si>
    <t>枞阳县项目数（个）</t>
  </si>
  <si>
    <t>枞阳县成交额（万元）</t>
  </si>
  <si>
    <t>枞阳县预算额（万元）</t>
  </si>
  <si>
    <t>全市项目数（个）</t>
  </si>
  <si>
    <t>全市成交额（万元）</t>
  </si>
  <si>
    <t>全市预算额（万元）</t>
  </si>
  <si>
    <t>市级项目数（个）</t>
    <phoneticPr fontId="2" type="noConversion"/>
  </si>
  <si>
    <t>市级成交额（万元）</t>
    <phoneticPr fontId="2" type="noConversion"/>
  </si>
  <si>
    <t>市级预算额（万元）</t>
    <phoneticPr fontId="2" type="noConversion"/>
  </si>
  <si>
    <t>注：市级项目统计含省级项目、铜官区、义安区、郊区项目；工程项目统计含小额工程项目；政府采购项目统计含网上商城项目、PPP项目；产权项目统计含农村产权交易项目。</t>
    <phoneticPr fontId="2" type="noConversion"/>
  </si>
  <si>
    <t>枞阳县成交额（万元）</t>
    <phoneticPr fontId="2" type="noConversion"/>
  </si>
  <si>
    <t>枞阳县预算额（万元）</t>
    <phoneticPr fontId="2" type="noConversion"/>
  </si>
  <si>
    <t>全市成交额（万元）</t>
    <phoneticPr fontId="2" type="noConversion"/>
  </si>
  <si>
    <t>全市预算额（万元）</t>
    <phoneticPr fontId="2" type="noConversion"/>
  </si>
  <si>
    <t>枞阳县项目数（个）</t>
    <phoneticPr fontId="2" type="noConversion"/>
  </si>
  <si>
    <t>全市项目数（个）</t>
    <phoneticPr fontId="2" type="noConversion"/>
  </si>
  <si>
    <t>202  年     月份</t>
    <phoneticPr fontId="2" type="noConversion"/>
  </si>
  <si>
    <t>注：市级项目统计含省级项目、铜官区、义安区、郊区项目。</t>
    <phoneticPr fontId="2" type="noConversion"/>
  </si>
  <si>
    <t>省级项目数（个）</t>
    <phoneticPr fontId="2" type="noConversion"/>
  </si>
  <si>
    <t>省级成交额（万元）</t>
    <phoneticPr fontId="2" type="noConversion"/>
  </si>
  <si>
    <t>省级预算额（万元）</t>
    <phoneticPr fontId="2" type="noConversion"/>
  </si>
  <si>
    <t>2021 年 10 月份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</si>
</sst>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57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1"/>
  <sheetViews>
    <sheetView tabSelected="1" workbookViewId="0">
      <selection activeCell="B5" sqref="B5"/>
    </sheetView>
  </sheetViews>
  <sheetFormatPr defaultColWidth="11.75" defaultRowHeight="24.95" customHeight="1" x14ac:dyDescent="0.2"/>
  <cols>
    <col min="1" max="1" width="20.625" customWidth="1"/>
    <col min="2" max="2" width="12.875" customWidth="1"/>
    <col min="3" max="3" width="15.625" customWidth="1"/>
    <col min="4" max="4" width="13.5" customWidth="1"/>
    <col min="11" max="12" width="14" customWidth="1"/>
    <col min="15" max="20" width="21" customWidth="1"/>
  </cols>
  <sheetData>
    <row r="1" spans="1:20" ht="24.95" customHeight="1" x14ac:dyDescent="0.2">
      <c r="A1" s="12" t="s">
        <v>36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O1" s="15" t="s">
        <v>31</v>
      </c>
      <c r="P1" s="15"/>
      <c r="Q1" s="15"/>
      <c r="R1" s="15"/>
      <c r="S1" s="15"/>
      <c r="T1" s="15"/>
    </row>
    <row r="2" spans="1:20" ht="24.95" customHeight="1" x14ac:dyDescent="0.2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O2" s="1" t="s">
        <v>11</v>
      </c>
      <c r="P2" s="1" t="s">
        <v>0</v>
      </c>
      <c r="Q2" s="1" t="s">
        <v>1</v>
      </c>
      <c r="R2" s="1" t="s">
        <v>2</v>
      </c>
      <c r="S2" s="1" t="s">
        <v>12</v>
      </c>
      <c r="T2" s="1" t="s">
        <v>10</v>
      </c>
    </row>
    <row r="3" spans="1:20" ht="24.95" customHeight="1" x14ac:dyDescent="0.2">
      <c r="A3" s="10" t="s">
        <v>33</v>
      </c>
      <c r="B3" s="10">
        <v>1</v>
      </c>
      <c r="C3" s="10">
        <v>0</v>
      </c>
      <c r="D3" s="10">
        <v>0</v>
      </c>
      <c r="E3" s="10">
        <v>0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>
        <f>SUM(B3:K3)</f>
        <v>1</v>
      </c>
      <c r="O3" s="10" t="s">
        <v>33</v>
      </c>
      <c r="P3" s="10"/>
      <c r="Q3" s="10"/>
      <c r="R3" s="10"/>
      <c r="S3" s="10"/>
      <c r="T3" s="10"/>
    </row>
    <row r="4" spans="1:20" ht="24.95" customHeight="1" x14ac:dyDescent="0.2">
      <c r="A4" s="10" t="s">
        <v>34</v>
      </c>
      <c r="B4" s="10">
        <v>596.513642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f>SUM(B4:K4)</f>
        <v>596.513642</v>
      </c>
      <c r="O4" s="10" t="s">
        <v>34</v>
      </c>
      <c r="P4" s="10"/>
      <c r="Q4" s="10"/>
      <c r="R4" s="10"/>
      <c r="S4" s="10"/>
      <c r="T4" s="10"/>
    </row>
    <row r="5" spans="1:20" ht="24.95" customHeight="1" x14ac:dyDescent="0.2">
      <c r="A5" s="10" t="s">
        <v>35</v>
      </c>
      <c r="B5" s="10">
        <v>664.75103999999999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f>SUM(B5:K5)</f>
        <v>664.75103999999999</v>
      </c>
      <c r="O5" s="10" t="s">
        <v>35</v>
      </c>
      <c r="P5" s="10"/>
      <c r="Q5" s="10"/>
      <c r="R5" s="10"/>
      <c r="S5" s="10"/>
      <c r="T5" s="10"/>
    </row>
    <row r="6" spans="1:20" ht="24.9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O6" s="10" t="s">
        <v>13</v>
      </c>
      <c r="P6" s="10"/>
      <c r="Q6" s="10"/>
      <c r="R6" s="10"/>
      <c r="S6" s="10"/>
      <c r="T6" s="10"/>
    </row>
    <row r="7" spans="1:20" ht="24.95" customHeight="1" x14ac:dyDescent="0.2">
      <c r="A7" s="1" t="s">
        <v>21</v>
      </c>
      <c r="B7" s="1">
        <v>23</v>
      </c>
      <c r="C7" s="1">
        <v>24</v>
      </c>
      <c r="D7" s="1">
        <v>6</v>
      </c>
      <c r="E7" s="1">
        <v>5</v>
      </c>
      <c r="F7" s="6">
        <v>0</v>
      </c>
      <c r="G7" s="6">
        <v>1</v>
      </c>
      <c r="H7" s="6">
        <v>1</v>
      </c>
      <c r="I7" s="1">
        <v>320</v>
      </c>
      <c r="J7" s="1">
        <v>11</v>
      </c>
      <c r="K7" s="1">
        <v>10</v>
      </c>
      <c r="L7" s="1">
        <f>SUM(B7:K7)</f>
        <v>401</v>
      </c>
      <c r="O7" s="10" t="s">
        <v>14</v>
      </c>
      <c r="P7" s="10"/>
      <c r="Q7" s="10"/>
      <c r="R7" s="10"/>
      <c r="S7" s="10"/>
      <c r="T7" s="10"/>
    </row>
    <row r="8" spans="1:20" ht="24.95" customHeight="1" x14ac:dyDescent="0.2">
      <c r="A8" s="1" t="s">
        <v>22</v>
      </c>
      <c r="B8" s="1">
        <v>80079.921710999988</v>
      </c>
      <c r="C8" s="1">
        <v>4014.5121429999999</v>
      </c>
      <c r="D8" s="1">
        <v>275.7</v>
      </c>
      <c r="E8" s="1">
        <v>23481</v>
      </c>
      <c r="F8" s="6">
        <v>0</v>
      </c>
      <c r="G8" s="6">
        <v>12.5</v>
      </c>
      <c r="H8" s="6">
        <v>42834.64</v>
      </c>
      <c r="I8" s="1">
        <v>422.08</v>
      </c>
      <c r="J8" s="1">
        <v>866.48159999999996</v>
      </c>
      <c r="K8" s="9">
        <v>697.84122500000001</v>
      </c>
      <c r="L8" s="1">
        <f>SUM(B8:K8)</f>
        <v>152684.67667899997</v>
      </c>
      <c r="O8" s="10"/>
      <c r="P8" s="10"/>
      <c r="Q8" s="10"/>
      <c r="R8" s="10"/>
      <c r="S8" s="10"/>
      <c r="T8" s="10"/>
    </row>
    <row r="9" spans="1:20" ht="24.95" customHeight="1" x14ac:dyDescent="0.2">
      <c r="A9" s="1" t="s">
        <v>23</v>
      </c>
      <c r="B9" s="1">
        <v>85519.103686999995</v>
      </c>
      <c r="C9" s="1">
        <v>4789.4398340000007</v>
      </c>
      <c r="D9" s="1">
        <v>164.00700000000001</v>
      </c>
      <c r="E9" s="8">
        <v>19881</v>
      </c>
      <c r="F9" s="6">
        <v>0</v>
      </c>
      <c r="G9" s="10">
        <v>12.5</v>
      </c>
      <c r="H9" s="11">
        <v>42834.64</v>
      </c>
      <c r="I9" s="1">
        <v>423.64</v>
      </c>
      <c r="J9" s="1">
        <v>883.22019999999998</v>
      </c>
      <c r="K9" s="1">
        <v>897.44889999999998</v>
      </c>
      <c r="L9" s="1">
        <f>SUM(B9:K9)</f>
        <v>155404.99962100002</v>
      </c>
      <c r="O9" s="1" t="s">
        <v>21</v>
      </c>
      <c r="P9" s="1"/>
      <c r="Q9" s="1"/>
      <c r="R9" s="1"/>
      <c r="S9" s="1"/>
      <c r="T9" s="1"/>
    </row>
    <row r="10" spans="1:20" ht="24.9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O10" s="1" t="s">
        <v>22</v>
      </c>
      <c r="P10" s="1"/>
      <c r="Q10" s="1"/>
      <c r="R10" s="1"/>
      <c r="S10" s="1"/>
      <c r="T10" s="1"/>
    </row>
    <row r="11" spans="1:20" ht="24.95" customHeight="1" x14ac:dyDescent="0.2">
      <c r="A11" s="1" t="s">
        <v>29</v>
      </c>
      <c r="B11" s="1">
        <v>18</v>
      </c>
      <c r="C11" s="1">
        <v>11</v>
      </c>
      <c r="D11" s="2">
        <v>0</v>
      </c>
      <c r="E11" s="1">
        <v>3</v>
      </c>
      <c r="F11" s="1">
        <v>0</v>
      </c>
      <c r="G11" s="1">
        <v>0</v>
      </c>
      <c r="H11" s="1">
        <v>0</v>
      </c>
      <c r="I11" s="1">
        <v>132</v>
      </c>
      <c r="J11" s="1">
        <v>3</v>
      </c>
      <c r="K11" s="1">
        <v>6</v>
      </c>
      <c r="L11" s="1">
        <f>SUM(B11:K11)</f>
        <v>173</v>
      </c>
      <c r="O11" s="1" t="s">
        <v>23</v>
      </c>
      <c r="P11" s="1"/>
      <c r="Q11" s="1"/>
      <c r="R11" s="1"/>
      <c r="S11" s="1"/>
      <c r="T11" s="1"/>
    </row>
    <row r="12" spans="1:20" ht="24.95" customHeight="1" x14ac:dyDescent="0.2">
      <c r="A12" s="1" t="s">
        <v>25</v>
      </c>
      <c r="B12" s="1">
        <v>17017.556946999997</v>
      </c>
      <c r="C12" s="6">
        <v>1739.3391329999997</v>
      </c>
      <c r="D12" s="2">
        <v>0</v>
      </c>
      <c r="E12" s="1">
        <v>1140.1799999999998</v>
      </c>
      <c r="F12" s="1">
        <v>0</v>
      </c>
      <c r="G12" s="1">
        <v>0</v>
      </c>
      <c r="H12" s="1">
        <v>0</v>
      </c>
      <c r="I12" s="1">
        <v>82.42</v>
      </c>
      <c r="J12" s="1">
        <v>2739.9099000000001</v>
      </c>
      <c r="K12" s="6">
        <v>288.38977899999998</v>
      </c>
      <c r="L12" s="1">
        <f>SUM(B12:K12)</f>
        <v>23007.795758999997</v>
      </c>
      <c r="O12" s="1" t="s">
        <v>13</v>
      </c>
      <c r="P12" s="1"/>
      <c r="Q12" s="1"/>
      <c r="R12" s="1"/>
      <c r="S12" s="1"/>
      <c r="T12" s="1"/>
    </row>
    <row r="13" spans="1:20" ht="24.95" customHeight="1" x14ac:dyDescent="0.2">
      <c r="A13" s="1" t="s">
        <v>26</v>
      </c>
      <c r="B13" s="1">
        <v>17658.356528</v>
      </c>
      <c r="C13" s="1">
        <v>1807.3340619999997</v>
      </c>
      <c r="D13" s="2">
        <v>0</v>
      </c>
      <c r="E13" s="1">
        <v>1128.68</v>
      </c>
      <c r="F13" s="1">
        <v>0</v>
      </c>
      <c r="G13" s="1">
        <v>0</v>
      </c>
      <c r="H13" s="1">
        <v>0</v>
      </c>
      <c r="I13" s="1">
        <v>82.42</v>
      </c>
      <c r="J13" s="1">
        <v>1458.3639000000001</v>
      </c>
      <c r="K13" s="1">
        <v>295.89721600000001</v>
      </c>
      <c r="L13" s="1">
        <f>SUM(B13:K13)</f>
        <v>22431.051705999998</v>
      </c>
      <c r="O13" s="1" t="s">
        <v>14</v>
      </c>
      <c r="P13" s="1"/>
      <c r="Q13" s="1"/>
      <c r="R13" s="1"/>
      <c r="S13" s="1"/>
      <c r="T13" s="1"/>
    </row>
    <row r="14" spans="1:20" ht="24.95" customHeight="1" x14ac:dyDescent="0.2">
      <c r="A14" s="1"/>
      <c r="B14" s="1"/>
      <c r="C14" s="1"/>
      <c r="D14" s="2"/>
      <c r="E14" s="1"/>
      <c r="F14" s="1"/>
      <c r="G14" s="1"/>
      <c r="H14" s="1"/>
      <c r="I14" s="1"/>
      <c r="J14" s="1"/>
      <c r="K14" s="1"/>
      <c r="L14" s="1"/>
      <c r="O14" s="1"/>
      <c r="P14" s="1"/>
      <c r="Q14" s="1"/>
      <c r="R14" s="1"/>
      <c r="S14" s="1"/>
      <c r="T14" s="1"/>
    </row>
    <row r="15" spans="1:20" ht="24.95" customHeight="1" x14ac:dyDescent="0.2">
      <c r="A15" s="5" t="s">
        <v>30</v>
      </c>
      <c r="B15" s="5">
        <f>SUM(B3+B7+B11)</f>
        <v>42</v>
      </c>
      <c r="C15" s="5">
        <f t="shared" ref="C15:L15" si="0">SUM(C3+C7+C11)</f>
        <v>35</v>
      </c>
      <c r="D15" s="5">
        <f t="shared" si="0"/>
        <v>6</v>
      </c>
      <c r="E15" s="5">
        <f t="shared" si="0"/>
        <v>8</v>
      </c>
      <c r="F15" s="5">
        <f t="shared" si="0"/>
        <v>0</v>
      </c>
      <c r="G15" s="5">
        <f t="shared" si="0"/>
        <v>1</v>
      </c>
      <c r="H15" s="5">
        <f t="shared" si="0"/>
        <v>1</v>
      </c>
      <c r="I15" s="5">
        <f t="shared" si="0"/>
        <v>452</v>
      </c>
      <c r="J15" s="5">
        <f t="shared" si="0"/>
        <v>14</v>
      </c>
      <c r="K15" s="5">
        <f t="shared" si="0"/>
        <v>16</v>
      </c>
      <c r="L15" s="5">
        <f t="shared" si="0"/>
        <v>575</v>
      </c>
      <c r="O15" s="1" t="s">
        <v>15</v>
      </c>
      <c r="P15" s="1"/>
      <c r="Q15" s="1"/>
      <c r="R15" s="1"/>
      <c r="S15" s="1"/>
      <c r="T15" s="1"/>
    </row>
    <row r="16" spans="1:20" s="7" customFormat="1" ht="24.95" customHeight="1" x14ac:dyDescent="0.2">
      <c r="A16" s="5" t="s">
        <v>27</v>
      </c>
      <c r="B16" s="5">
        <f>SUM(B8+B12+B4)</f>
        <v>97693.992299999984</v>
      </c>
      <c r="C16" s="5">
        <f>SUM(C8+C12+C4)</f>
        <v>5753.8512759999994</v>
      </c>
      <c r="D16" s="5">
        <f t="shared" ref="D16:L16" si="1">SUM(D8+D12+D4)</f>
        <v>275.7</v>
      </c>
      <c r="E16" s="5">
        <f t="shared" si="1"/>
        <v>24621.18</v>
      </c>
      <c r="F16" s="5">
        <f t="shared" si="1"/>
        <v>0</v>
      </c>
      <c r="G16" s="5">
        <f t="shared" si="1"/>
        <v>12.5</v>
      </c>
      <c r="H16" s="5">
        <f t="shared" si="1"/>
        <v>42834.64</v>
      </c>
      <c r="I16" s="5">
        <f t="shared" si="1"/>
        <v>504.5</v>
      </c>
      <c r="J16" s="5">
        <f t="shared" si="1"/>
        <v>3606.3915000000002</v>
      </c>
      <c r="K16" s="5">
        <f t="shared" si="1"/>
        <v>986.23100399999998</v>
      </c>
      <c r="L16" s="5">
        <f t="shared" si="1"/>
        <v>176288.98607999997</v>
      </c>
      <c r="O16" s="1" t="s">
        <v>16</v>
      </c>
      <c r="P16" s="1"/>
      <c r="Q16" s="1"/>
      <c r="R16" s="1"/>
      <c r="S16" s="1"/>
      <c r="T16" s="1"/>
    </row>
    <row r="17" spans="1:20" ht="24.95" customHeight="1" x14ac:dyDescent="0.2">
      <c r="A17" s="5" t="s">
        <v>28</v>
      </c>
      <c r="B17" s="5">
        <f>SUM(B9+B13+B5)</f>
        <v>103842.211255</v>
      </c>
      <c r="C17" s="5">
        <f>SUM(C9+C13+C5)</f>
        <v>6596.7738960000006</v>
      </c>
      <c r="D17" s="5">
        <f t="shared" ref="D17:L17" si="2">SUM(D9+D13+D5)</f>
        <v>164.00700000000001</v>
      </c>
      <c r="E17" s="5">
        <f t="shared" si="2"/>
        <v>21009.68</v>
      </c>
      <c r="F17" s="5">
        <f t="shared" si="2"/>
        <v>0</v>
      </c>
      <c r="G17" s="5">
        <f t="shared" si="2"/>
        <v>12.5</v>
      </c>
      <c r="H17" s="5">
        <f t="shared" si="2"/>
        <v>42834.64</v>
      </c>
      <c r="I17" s="5">
        <f t="shared" si="2"/>
        <v>506.06</v>
      </c>
      <c r="J17" s="5">
        <f t="shared" si="2"/>
        <v>2341.5841</v>
      </c>
      <c r="K17" s="5">
        <f t="shared" si="2"/>
        <v>1193.3461159999999</v>
      </c>
      <c r="L17" s="5">
        <f t="shared" si="2"/>
        <v>178500.80236700003</v>
      </c>
      <c r="O17" s="1" t="s">
        <v>17</v>
      </c>
      <c r="P17" s="1"/>
      <c r="Q17" s="1"/>
      <c r="R17" s="1"/>
      <c r="S17" s="1"/>
      <c r="T17" s="1"/>
    </row>
    <row r="18" spans="1:20" ht="24.95" customHeight="1" x14ac:dyDescent="0.2">
      <c r="O18" s="1" t="s">
        <v>13</v>
      </c>
      <c r="P18" s="1"/>
      <c r="Q18" s="1"/>
      <c r="R18" s="1"/>
      <c r="S18" s="1"/>
      <c r="T18" s="1"/>
    </row>
    <row r="19" spans="1:20" ht="24.95" customHeight="1" x14ac:dyDescent="0.2">
      <c r="A19" s="16" t="s">
        <v>32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O19" s="1" t="s">
        <v>14</v>
      </c>
      <c r="P19" s="1"/>
      <c r="Q19" s="1"/>
      <c r="R19" s="1"/>
      <c r="S19" s="1"/>
      <c r="T19" s="1"/>
    </row>
    <row r="20" spans="1:20" ht="24.95" customHeight="1" x14ac:dyDescent="0.2">
      <c r="O20" s="4"/>
      <c r="P20" s="4"/>
      <c r="Q20" s="4"/>
      <c r="R20" s="4"/>
      <c r="S20" s="4"/>
      <c r="T20" s="4"/>
    </row>
    <row r="21" spans="1:20" ht="24.95" customHeight="1" x14ac:dyDescent="0.2">
      <c r="O21" s="5" t="s">
        <v>18</v>
      </c>
      <c r="P21" s="5"/>
      <c r="Q21" s="5"/>
      <c r="R21" s="5"/>
      <c r="S21" s="5"/>
      <c r="T21" s="5"/>
    </row>
    <row r="22" spans="1:20" ht="46.5" customHeight="1" x14ac:dyDescent="0.2">
      <c r="O22" s="5" t="s">
        <v>19</v>
      </c>
      <c r="P22" s="5"/>
      <c r="Q22" s="5"/>
      <c r="R22" s="5"/>
      <c r="S22" s="5"/>
      <c r="T22" s="5"/>
    </row>
    <row r="23" spans="1:20" ht="24.95" customHeight="1" x14ac:dyDescent="0.2">
      <c r="O23" s="5" t="s">
        <v>20</v>
      </c>
      <c r="P23" s="5"/>
      <c r="Q23" s="5"/>
      <c r="R23" s="5"/>
      <c r="S23" s="5"/>
      <c r="T23" s="5"/>
    </row>
    <row r="24" spans="1:20" ht="24.95" customHeight="1" x14ac:dyDescent="0.2">
      <c r="O24" s="5" t="s">
        <v>13</v>
      </c>
      <c r="P24" s="5"/>
      <c r="Q24" s="5"/>
      <c r="R24" s="5"/>
      <c r="S24" s="5"/>
      <c r="T24" s="5"/>
    </row>
    <row r="25" spans="1:20" ht="24.95" customHeight="1" x14ac:dyDescent="0.2">
      <c r="O25" s="5" t="s">
        <v>14</v>
      </c>
      <c r="P25" s="5"/>
      <c r="Q25" s="5"/>
      <c r="R25" s="5"/>
      <c r="S25" s="5"/>
      <c r="T25" s="5"/>
    </row>
    <row r="27" spans="1:20" ht="24.95" customHeight="1" x14ac:dyDescent="0.2">
      <c r="O27" s="14" t="s">
        <v>24</v>
      </c>
      <c r="P27" s="14"/>
      <c r="Q27" s="14"/>
      <c r="R27" s="14"/>
      <c r="S27" s="14"/>
      <c r="T27" s="14"/>
    </row>
    <row r="31" spans="1:20" ht="24.95" customHeight="1" x14ac:dyDescent="0.2">
      <c r="O31" s="3"/>
      <c r="P31" s="3"/>
      <c r="Q31" s="3"/>
      <c r="R31" s="3"/>
      <c r="S31" s="3"/>
      <c r="T31" s="3"/>
    </row>
  </sheetData>
  <mergeCells count="4">
    <mergeCell ref="A1:L1"/>
    <mergeCell ref="O27:T27"/>
    <mergeCell ref="O1:T1"/>
    <mergeCell ref="A19:L19"/>
  </mergeCells>
  <phoneticPr fontId="2" type="noConversion"/>
  <printOptions verticalCentered="1"/>
  <pageMargins left="0.70866141732283472" right="0.70866141732283472" top="0.74803149606299213" bottom="0.74803149606299213" header="0.31496062992125984" footer="0.31496062992125984"/>
  <pageSetup paperSize="8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yj</cp:lastModifiedBy>
  <cp:lastPrinted>2021-07-06T03:35:04Z</cp:lastPrinted>
  <dcterms:created xsi:type="dcterms:W3CDTF">2021-07-06T03:12:55Z</dcterms:created>
  <dcterms:modified xsi:type="dcterms:W3CDTF">2021-11-09T07:42:48Z</dcterms:modified>
</cp:coreProperties>
</file>