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1720" windowHeight="1255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2" i="1"/>
  <c r="J11"/>
  <c r="L3"/>
  <c r="B11"/>
  <c r="I11"/>
  <c r="F13"/>
  <c r="G13"/>
  <c r="H13"/>
  <c r="F12"/>
  <c r="G12"/>
  <c r="H12"/>
  <c r="F11"/>
  <c r="G11"/>
  <c r="H11"/>
  <c r="D13"/>
  <c r="E13"/>
  <c r="D12"/>
  <c r="E12"/>
  <c r="D11"/>
  <c r="E11"/>
  <c r="K13"/>
  <c r="K11"/>
  <c r="J12"/>
  <c r="J13"/>
  <c r="I13"/>
  <c r="I12"/>
  <c r="C13"/>
  <c r="C12"/>
  <c r="B12"/>
  <c r="C11"/>
  <c r="B13"/>
  <c r="L9"/>
  <c r="L7"/>
  <c r="L5"/>
  <c r="L4"/>
  <c r="L8"/>
  <c r="L11" l="1"/>
  <c r="L13"/>
  <c r="L12"/>
</calcChain>
</file>

<file path=xl/sharedStrings.xml><?xml version="1.0" encoding="utf-8"?>
<sst xmlns="http://schemas.openxmlformats.org/spreadsheetml/2006/main" count="45" uniqueCount="34">
  <si>
    <t>建设工程</t>
  </si>
  <si>
    <t>政府采购</t>
  </si>
  <si>
    <t>产权交易</t>
  </si>
  <si>
    <t>土地出让</t>
  </si>
  <si>
    <t>矿业权出让</t>
  </si>
  <si>
    <t>农村产权</t>
  </si>
  <si>
    <r>
      <t>P</t>
    </r>
    <r>
      <rPr>
        <sz val="11"/>
        <color theme="1"/>
        <rFont val="等线"/>
        <family val="2"/>
        <charset val="134"/>
        <scheme val="minor"/>
      </rPr>
      <t>PP</t>
    </r>
  </si>
  <si>
    <t>网上商城</t>
  </si>
  <si>
    <t>其它</t>
  </si>
  <si>
    <t>小额工程</t>
  </si>
  <si>
    <t>合计</t>
  </si>
  <si>
    <t>类别</t>
  </si>
  <si>
    <t>土地交易</t>
  </si>
  <si>
    <t>节资额（万元）</t>
  </si>
  <si>
    <t>增收额（万元）</t>
  </si>
  <si>
    <t>枞阳县项目数（个）</t>
  </si>
  <si>
    <t>枞阳县成交额（万元）</t>
  </si>
  <si>
    <t>枞阳县预算额（万元）</t>
  </si>
  <si>
    <t>全市项目数（个）</t>
  </si>
  <si>
    <t>全市成交额（万元）</t>
  </si>
  <si>
    <t>全市预算额（万元）</t>
  </si>
  <si>
    <t>市级项目数（个）</t>
    <phoneticPr fontId="2" type="noConversion"/>
  </si>
  <si>
    <t>市级成交额（万元）</t>
    <phoneticPr fontId="2" type="noConversion"/>
  </si>
  <si>
    <t>市级预算额（万元）</t>
    <phoneticPr fontId="2" type="noConversion"/>
  </si>
  <si>
    <t>注：市级项目统计含省级项目、铜官区、义安区、郊区项目；工程项目统计含小额工程项目；政府采购项目统计含网上商城项目、PPP项目；产权项目统计含农村产权交易项目。</t>
    <phoneticPr fontId="2" type="noConversion"/>
  </si>
  <si>
    <t>枞阳县成交额（万元）</t>
    <phoneticPr fontId="2" type="noConversion"/>
  </si>
  <si>
    <t>枞阳县预算额（万元）</t>
    <phoneticPr fontId="2" type="noConversion"/>
  </si>
  <si>
    <t>全市成交额（万元）</t>
    <phoneticPr fontId="2" type="noConversion"/>
  </si>
  <si>
    <t>全市预算额（万元）</t>
    <phoneticPr fontId="2" type="noConversion"/>
  </si>
  <si>
    <t>枞阳县项目数（个）</t>
    <phoneticPr fontId="2" type="noConversion"/>
  </si>
  <si>
    <t>全市项目数（个）</t>
    <phoneticPr fontId="2" type="noConversion"/>
  </si>
  <si>
    <t>202  年     月份</t>
    <phoneticPr fontId="2" type="noConversion"/>
  </si>
  <si>
    <t>注：市级项目统计含省级项目、铜官区、义安区、郊区项目。</t>
    <phoneticPr fontId="2" type="noConversion"/>
  </si>
  <si>
    <t>2021 年 9 月份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</si>
</sst>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等线"/>
      <family val="2"/>
      <charset val="134"/>
      <scheme val="minor"/>
    </font>
    <font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57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5"/>
  <sheetViews>
    <sheetView tabSelected="1" workbookViewId="0">
      <selection activeCell="J16" sqref="J16"/>
    </sheetView>
  </sheetViews>
  <sheetFormatPr defaultColWidth="11.75" defaultRowHeight="24.95" customHeight="1"/>
  <cols>
    <col min="1" max="1" width="20.625" customWidth="1"/>
    <col min="2" max="2" width="12.875" customWidth="1"/>
    <col min="3" max="3" width="15.625" customWidth="1"/>
    <col min="4" max="4" width="13.5" customWidth="1"/>
    <col min="11" max="12" width="14" customWidth="1"/>
    <col min="15" max="20" width="21" customWidth="1"/>
  </cols>
  <sheetData>
    <row r="1" spans="1:20" ht="24.95" customHeight="1">
      <c r="A1" s="11" t="s">
        <v>33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O1" s="14" t="s">
        <v>31</v>
      </c>
      <c r="P1" s="14"/>
      <c r="Q1" s="14"/>
      <c r="R1" s="14"/>
      <c r="S1" s="14"/>
      <c r="T1" s="14"/>
    </row>
    <row r="2" spans="1:20" ht="24.95" customHeight="1">
      <c r="A2" s="1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O2" s="1" t="s">
        <v>11</v>
      </c>
      <c r="P2" s="1" t="s">
        <v>0</v>
      </c>
      <c r="Q2" s="1" t="s">
        <v>1</v>
      </c>
      <c r="R2" s="1" t="s">
        <v>2</v>
      </c>
      <c r="S2" s="1" t="s">
        <v>12</v>
      </c>
      <c r="T2" s="1" t="s">
        <v>10</v>
      </c>
    </row>
    <row r="3" spans="1:20" ht="24.95" customHeight="1">
      <c r="A3" s="1" t="s">
        <v>21</v>
      </c>
      <c r="B3" s="1">
        <v>30</v>
      </c>
      <c r="C3" s="1">
        <v>50</v>
      </c>
      <c r="D3" s="1">
        <v>9</v>
      </c>
      <c r="E3" s="1">
        <v>13</v>
      </c>
      <c r="F3" s="6">
        <v>0</v>
      </c>
      <c r="G3" s="6">
        <v>1</v>
      </c>
      <c r="H3" s="6">
        <v>0</v>
      </c>
      <c r="I3" s="1">
        <v>385</v>
      </c>
      <c r="J3" s="1">
        <v>10</v>
      </c>
      <c r="K3" s="1">
        <v>17</v>
      </c>
      <c r="L3" s="1">
        <f>SUM(B3:K3)</f>
        <v>515</v>
      </c>
      <c r="O3" s="1" t="s">
        <v>21</v>
      </c>
      <c r="P3" s="1"/>
      <c r="Q3" s="1"/>
      <c r="R3" s="1"/>
      <c r="S3" s="1"/>
      <c r="T3" s="1"/>
    </row>
    <row r="4" spans="1:20" ht="24.95" customHeight="1">
      <c r="A4" s="1" t="s">
        <v>22</v>
      </c>
      <c r="B4" s="1">
        <v>85909.613694</v>
      </c>
      <c r="C4" s="1">
        <v>5952.6288219999997</v>
      </c>
      <c r="D4" s="1">
        <v>1680.85</v>
      </c>
      <c r="E4" s="1">
        <v>22538</v>
      </c>
      <c r="F4" s="6">
        <v>0</v>
      </c>
      <c r="G4" s="6">
        <v>5.5E-2</v>
      </c>
      <c r="H4" s="6">
        <v>0</v>
      </c>
      <c r="I4" s="1">
        <v>543.42999999999995</v>
      </c>
      <c r="J4" s="1">
        <v>710.70249999999999</v>
      </c>
      <c r="K4" s="10">
        <v>3108.7622839999999</v>
      </c>
      <c r="L4" s="1">
        <f>SUM(B4:K4)</f>
        <v>120444.04229999999</v>
      </c>
      <c r="O4" s="1" t="s">
        <v>22</v>
      </c>
      <c r="P4" s="1"/>
      <c r="Q4" s="1"/>
      <c r="R4" s="1"/>
      <c r="S4" s="1"/>
      <c r="T4" s="1"/>
    </row>
    <row r="5" spans="1:20" ht="24.95" customHeight="1">
      <c r="A5" s="1" t="s">
        <v>23</v>
      </c>
      <c r="B5" s="1">
        <v>100578.44191199999</v>
      </c>
      <c r="C5" s="1">
        <v>7187.8266170000006</v>
      </c>
      <c r="D5" s="1">
        <v>1465.3</v>
      </c>
      <c r="E5" s="9">
        <v>22538</v>
      </c>
      <c r="F5" s="6">
        <v>0</v>
      </c>
      <c r="G5" s="6">
        <v>5.5E-2</v>
      </c>
      <c r="H5" s="6">
        <v>0</v>
      </c>
      <c r="I5" s="1">
        <v>543.99</v>
      </c>
      <c r="J5" s="1">
        <v>619.90250000000003</v>
      </c>
      <c r="K5" s="1">
        <v>4078.3908070000002</v>
      </c>
      <c r="L5" s="1">
        <f>SUM(B5:K5)</f>
        <v>137011.90683599995</v>
      </c>
      <c r="O5" s="1" t="s">
        <v>23</v>
      </c>
      <c r="P5" s="1"/>
      <c r="Q5" s="1"/>
      <c r="R5" s="1"/>
      <c r="S5" s="1"/>
      <c r="T5" s="1"/>
    </row>
    <row r="6" spans="1:20" ht="24.9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O6" s="1" t="s">
        <v>13</v>
      </c>
      <c r="P6" s="1"/>
      <c r="Q6" s="1"/>
      <c r="R6" s="1"/>
      <c r="S6" s="1"/>
      <c r="T6" s="1"/>
    </row>
    <row r="7" spans="1:20" ht="24.95" customHeight="1">
      <c r="A7" s="1" t="s">
        <v>29</v>
      </c>
      <c r="B7" s="1">
        <v>12</v>
      </c>
      <c r="C7" s="1">
        <v>21</v>
      </c>
      <c r="D7" s="2">
        <v>0</v>
      </c>
      <c r="E7" s="1">
        <v>0</v>
      </c>
      <c r="F7" s="1">
        <v>0</v>
      </c>
      <c r="G7" s="1">
        <v>0</v>
      </c>
      <c r="H7" s="1">
        <v>0</v>
      </c>
      <c r="I7" s="1">
        <v>168</v>
      </c>
      <c r="J7" s="1">
        <v>3</v>
      </c>
      <c r="K7" s="1">
        <v>3</v>
      </c>
      <c r="L7" s="1">
        <f>SUM(B7:K7)</f>
        <v>207</v>
      </c>
      <c r="O7" s="1" t="s">
        <v>14</v>
      </c>
      <c r="P7" s="1"/>
      <c r="Q7" s="1"/>
      <c r="R7" s="1"/>
      <c r="S7" s="1"/>
      <c r="T7" s="1"/>
    </row>
    <row r="8" spans="1:20" ht="24.95" customHeight="1">
      <c r="A8" s="1" t="s">
        <v>25</v>
      </c>
      <c r="B8" s="1">
        <v>4446.7766899999997</v>
      </c>
      <c r="C8" s="6">
        <v>3611.0097460000002</v>
      </c>
      <c r="D8" s="2">
        <v>0</v>
      </c>
      <c r="E8" s="1">
        <v>0</v>
      </c>
      <c r="F8" s="1">
        <v>0</v>
      </c>
      <c r="G8" s="1">
        <v>0</v>
      </c>
      <c r="H8" s="1">
        <v>0</v>
      </c>
      <c r="I8" s="1">
        <v>158.21</v>
      </c>
      <c r="J8" s="1">
        <v>679.24279999999999</v>
      </c>
      <c r="K8" s="6">
        <v>172.98501899999999</v>
      </c>
      <c r="L8" s="1">
        <f>SUM(B8:K8)</f>
        <v>9068.2242549999992</v>
      </c>
      <c r="O8" s="1"/>
      <c r="P8" s="1"/>
      <c r="Q8" s="1"/>
      <c r="R8" s="1"/>
      <c r="S8" s="1"/>
      <c r="T8" s="1"/>
    </row>
    <row r="9" spans="1:20" ht="24.95" customHeight="1">
      <c r="A9" s="1" t="s">
        <v>26</v>
      </c>
      <c r="B9" s="1">
        <v>4852.2465890000003</v>
      </c>
      <c r="C9" s="1">
        <v>3776.3840740000001</v>
      </c>
      <c r="D9" s="2">
        <v>0</v>
      </c>
      <c r="E9" s="1">
        <v>0</v>
      </c>
      <c r="F9" s="1">
        <v>0</v>
      </c>
      <c r="G9" s="1">
        <v>0</v>
      </c>
      <c r="H9" s="1">
        <v>0</v>
      </c>
      <c r="I9" s="1">
        <v>158.21</v>
      </c>
      <c r="J9" s="1">
        <v>388.34280000000001</v>
      </c>
      <c r="K9" s="1">
        <v>182.19344099999998</v>
      </c>
      <c r="L9" s="1">
        <f>SUM(B9:K9)</f>
        <v>9357.3769039999988</v>
      </c>
      <c r="O9" s="1" t="s">
        <v>15</v>
      </c>
      <c r="P9" s="1"/>
      <c r="Q9" s="1"/>
      <c r="R9" s="1"/>
      <c r="S9" s="1"/>
      <c r="T9" s="1"/>
    </row>
    <row r="10" spans="1:20" ht="24.95" customHeight="1">
      <c r="A10" s="1"/>
      <c r="B10" s="1"/>
      <c r="C10" s="1"/>
      <c r="D10" s="2"/>
      <c r="E10" s="1"/>
      <c r="F10" s="1"/>
      <c r="G10" s="1"/>
      <c r="H10" s="1"/>
      <c r="I10" s="1"/>
      <c r="J10" s="1"/>
      <c r="K10" s="1"/>
      <c r="L10" s="1"/>
      <c r="O10" s="1" t="s">
        <v>16</v>
      </c>
      <c r="P10" s="1"/>
      <c r="Q10" s="1"/>
      <c r="R10" s="1"/>
      <c r="S10" s="1"/>
      <c r="T10" s="1"/>
    </row>
    <row r="11" spans="1:20" ht="24.95" customHeight="1">
      <c r="A11" s="5" t="s">
        <v>30</v>
      </c>
      <c r="B11" s="5">
        <f>SUM(B3+B7)</f>
        <v>42</v>
      </c>
      <c r="C11" s="5">
        <f t="shared" ref="B11:H13" si="0">SUM(C3+C7)</f>
        <v>71</v>
      </c>
      <c r="D11" s="5">
        <f t="shared" si="0"/>
        <v>9</v>
      </c>
      <c r="E11" s="5">
        <f t="shared" si="0"/>
        <v>13</v>
      </c>
      <c r="F11" s="5">
        <f t="shared" si="0"/>
        <v>0</v>
      </c>
      <c r="G11" s="5">
        <f t="shared" si="0"/>
        <v>1</v>
      </c>
      <c r="H11" s="5">
        <f t="shared" si="0"/>
        <v>0</v>
      </c>
      <c r="I11" s="5">
        <f t="shared" ref="I11:K13" si="1">SUM(I3+I7)</f>
        <v>553</v>
      </c>
      <c r="J11" s="5">
        <f t="shared" si="1"/>
        <v>13</v>
      </c>
      <c r="K11" s="5">
        <f t="shared" ref="K11:L13" si="2">SUM(K3+K7)</f>
        <v>20</v>
      </c>
      <c r="L11" s="5">
        <f t="shared" si="2"/>
        <v>722</v>
      </c>
      <c r="O11" s="1" t="s">
        <v>17</v>
      </c>
      <c r="P11" s="1"/>
      <c r="Q11" s="1"/>
      <c r="R11" s="1"/>
      <c r="S11" s="1"/>
      <c r="T11" s="1"/>
    </row>
    <row r="12" spans="1:20" ht="24.95" customHeight="1">
      <c r="A12" s="5" t="s">
        <v>27</v>
      </c>
      <c r="B12" s="5">
        <f t="shared" si="0"/>
        <v>90356.390383999998</v>
      </c>
      <c r="C12" s="5">
        <f t="shared" si="0"/>
        <v>9563.6385680000003</v>
      </c>
      <c r="D12" s="5">
        <f t="shared" si="0"/>
        <v>1680.85</v>
      </c>
      <c r="E12" s="5">
        <f t="shared" si="0"/>
        <v>22538</v>
      </c>
      <c r="F12" s="5">
        <f t="shared" si="0"/>
        <v>0</v>
      </c>
      <c r="G12" s="5">
        <f t="shared" si="0"/>
        <v>5.5E-2</v>
      </c>
      <c r="H12" s="5">
        <f t="shared" si="0"/>
        <v>0</v>
      </c>
      <c r="I12" s="5">
        <f t="shared" si="1"/>
        <v>701.64</v>
      </c>
      <c r="J12" s="5">
        <f t="shared" si="1"/>
        <v>1389.9452999999999</v>
      </c>
      <c r="K12" s="5">
        <f t="shared" si="1"/>
        <v>3281.7473030000001</v>
      </c>
      <c r="L12" s="5">
        <f t="shared" si="2"/>
        <v>129512.26655499998</v>
      </c>
      <c r="O12" s="1" t="s">
        <v>13</v>
      </c>
      <c r="P12" s="1"/>
      <c r="Q12" s="1"/>
      <c r="R12" s="1"/>
      <c r="S12" s="1"/>
      <c r="T12" s="1"/>
    </row>
    <row r="13" spans="1:20" ht="24.95" customHeight="1">
      <c r="A13" s="5" t="s">
        <v>28</v>
      </c>
      <c r="B13" s="5">
        <f t="shared" si="0"/>
        <v>105430.688501</v>
      </c>
      <c r="C13" s="5">
        <f t="shared" si="0"/>
        <v>10964.210691</v>
      </c>
      <c r="D13" s="5">
        <f t="shared" si="0"/>
        <v>1465.3</v>
      </c>
      <c r="E13" s="5">
        <f t="shared" si="0"/>
        <v>22538</v>
      </c>
      <c r="F13" s="5">
        <f t="shared" si="0"/>
        <v>0</v>
      </c>
      <c r="G13" s="5">
        <f t="shared" si="0"/>
        <v>5.5E-2</v>
      </c>
      <c r="H13" s="5">
        <f t="shared" si="0"/>
        <v>0</v>
      </c>
      <c r="I13" s="5">
        <f t="shared" si="1"/>
        <v>702.2</v>
      </c>
      <c r="J13" s="5">
        <f t="shared" si="1"/>
        <v>1008.2453</v>
      </c>
      <c r="K13" s="5">
        <f t="shared" si="2"/>
        <v>4260.5842480000001</v>
      </c>
      <c r="L13" s="5">
        <f t="shared" si="2"/>
        <v>146369.28373999996</v>
      </c>
      <c r="O13" s="1" t="s">
        <v>14</v>
      </c>
      <c r="P13" s="1"/>
      <c r="Q13" s="1"/>
      <c r="R13" s="1"/>
      <c r="S13" s="1"/>
      <c r="T13" s="1"/>
    </row>
    <row r="14" spans="1:20" ht="24.95" customHeight="1">
      <c r="O14" s="4"/>
      <c r="P14" s="4"/>
      <c r="Q14" s="4"/>
      <c r="R14" s="4"/>
      <c r="S14" s="4"/>
      <c r="T14" s="4"/>
    </row>
    <row r="15" spans="1:20" s="7" customFormat="1" ht="24.95" customHeight="1">
      <c r="A15" s="15" t="s">
        <v>32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O15" s="8" t="s">
        <v>18</v>
      </c>
      <c r="P15" s="8"/>
      <c r="Q15" s="8"/>
      <c r="R15" s="8"/>
      <c r="S15" s="8"/>
      <c r="T15" s="8"/>
    </row>
    <row r="16" spans="1:20" ht="24.95" customHeight="1">
      <c r="O16" s="5" t="s">
        <v>19</v>
      </c>
      <c r="P16" s="5"/>
      <c r="Q16" s="5"/>
      <c r="R16" s="5"/>
      <c r="S16" s="5"/>
      <c r="T16" s="5"/>
    </row>
    <row r="17" spans="15:20" ht="24.95" customHeight="1">
      <c r="O17" s="5" t="s">
        <v>20</v>
      </c>
      <c r="P17" s="5"/>
      <c r="Q17" s="5"/>
      <c r="R17" s="5"/>
      <c r="S17" s="5"/>
      <c r="T17" s="5"/>
    </row>
    <row r="18" spans="15:20" ht="24.95" customHeight="1">
      <c r="O18" s="5" t="s">
        <v>13</v>
      </c>
      <c r="P18" s="5"/>
      <c r="Q18" s="5"/>
      <c r="R18" s="5"/>
      <c r="S18" s="5"/>
      <c r="T18" s="5"/>
    </row>
    <row r="19" spans="15:20" ht="24.95" customHeight="1">
      <c r="O19" s="5" t="s">
        <v>14</v>
      </c>
      <c r="P19" s="5"/>
      <c r="Q19" s="5"/>
      <c r="R19" s="5"/>
      <c r="S19" s="5"/>
      <c r="T19" s="5"/>
    </row>
    <row r="21" spans="15:20" ht="46.5" customHeight="1">
      <c r="O21" s="13" t="s">
        <v>24</v>
      </c>
      <c r="P21" s="13"/>
      <c r="Q21" s="13"/>
      <c r="R21" s="13"/>
      <c r="S21" s="13"/>
      <c r="T21" s="13"/>
    </row>
    <row r="25" spans="15:20" ht="24.95" customHeight="1">
      <c r="O25" s="3"/>
      <c r="P25" s="3"/>
      <c r="Q25" s="3"/>
      <c r="R25" s="3"/>
      <c r="S25" s="3"/>
      <c r="T25" s="3"/>
    </row>
  </sheetData>
  <mergeCells count="4">
    <mergeCell ref="A1:L1"/>
    <mergeCell ref="O21:T21"/>
    <mergeCell ref="O1:T1"/>
    <mergeCell ref="A15:L15"/>
  </mergeCells>
  <phoneticPr fontId="2" type="noConversion"/>
  <printOptions verticalCentered="1"/>
  <pageMargins left="0.70866141732283472" right="0.70866141732283472" top="0.74803149606299213" bottom="0.74803149606299213" header="0.31496062992125984" footer="0.31496062992125984"/>
  <pageSetup paperSize="8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</dc:creator>
  <cp:lastModifiedBy>NTKO</cp:lastModifiedBy>
  <cp:lastPrinted>2021-07-06T03:35:04Z</cp:lastPrinted>
  <dcterms:created xsi:type="dcterms:W3CDTF">2021-07-06T03:12:55Z</dcterms:created>
  <dcterms:modified xsi:type="dcterms:W3CDTF">2021-10-09T08:36:54Z</dcterms:modified>
</cp:coreProperties>
</file>