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<sst xmlns="http://schemas.openxmlformats.org/spreadsheetml/2006/main" count="27" uniqueCount="27">
  <si>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2022 年 7 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</si>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</sst>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O1" sqref="O$1:O$1048576"/>
    </sheetView>
  </sheetViews>
  <sheetFormatPr defaultColWidth="11.75" defaultRowHeight="24.95" customHeight="1"/>
  <cols>
    <col min="1" max="1" width="20.625" customWidth="1"/>
    <col min="2" max="2" width="12.875" style="2" customWidth="1"/>
    <col min="3" max="3" width="15.625" customWidth="1"/>
    <col min="4" max="4" width="13.5" customWidth="1"/>
    <col min="10" max="10" width="15" customWidth="1"/>
    <col min="11" max="11" width="13" customWidth="1"/>
    <col min="12" max="13" width="14" customWidth="1"/>
    <col min="15" max="15" width="12.625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6">
        <v>1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1</v>
      </c>
    </row>
    <row r="4" customHeight="1" spans="1:13">
      <c r="A4" s="5" t="s">
        <v>14</v>
      </c>
      <c r="B4" s="4">
        <v>896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896</v>
      </c>
    </row>
    <row r="5" customHeight="1" spans="1:13">
      <c r="A5" s="5" t="s">
        <v>15</v>
      </c>
      <c r="B5" s="4">
        <v>900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900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5" t="s">
        <v>16</v>
      </c>
      <c r="B7" s="6">
        <v>18</v>
      </c>
      <c r="C7" s="5">
        <v>65</v>
      </c>
      <c r="D7" s="5">
        <v>8</v>
      </c>
      <c r="E7" s="5">
        <v>3</v>
      </c>
      <c r="F7" s="5">
        <v>0</v>
      </c>
      <c r="G7" s="5">
        <v>1</v>
      </c>
      <c r="H7" s="5">
        <v>0</v>
      </c>
      <c r="I7" s="5">
        <v>179</v>
      </c>
      <c r="J7" s="5">
        <v>5</v>
      </c>
      <c r="K7" s="5">
        <v>20</v>
      </c>
      <c r="L7" s="5">
        <v>0</v>
      </c>
      <c r="M7" s="5">
        <f>SUM(B7:L7)</f>
        <v>299</v>
      </c>
    </row>
    <row r="8" customHeight="1" spans="1:13">
      <c r="A8" s="5" t="s">
        <v>17</v>
      </c>
      <c r="B8" s="4">
        <v>45746.52758</v>
      </c>
      <c r="C8" s="7">
        <v>6579.641774</v>
      </c>
      <c r="D8" s="4">
        <v>210.9038</v>
      </c>
      <c r="E8" s="5">
        <v>442</v>
      </c>
      <c r="F8" s="5">
        <v>0</v>
      </c>
      <c r="G8" s="8">
        <v>12.272</v>
      </c>
      <c r="H8" s="5">
        <v>0</v>
      </c>
      <c r="I8" s="8">
        <v>338.952</v>
      </c>
      <c r="J8" s="5">
        <v>293.3092</v>
      </c>
      <c r="K8" s="4">
        <v>2399.878198</v>
      </c>
      <c r="L8" s="5">
        <v>0</v>
      </c>
      <c r="M8" s="4">
        <f>SUM(B8:L8)</f>
        <v>56023.484552</v>
      </c>
    </row>
    <row r="9" customHeight="1" spans="1:13">
      <c r="A9" s="5" t="s">
        <v>18</v>
      </c>
      <c r="B9" s="4">
        <v>53848.44963</v>
      </c>
      <c r="C9" s="4">
        <v>7147.527335</v>
      </c>
      <c r="D9" s="4">
        <v>151.3388</v>
      </c>
      <c r="E9" s="5">
        <v>442</v>
      </c>
      <c r="F9" s="5">
        <v>0</v>
      </c>
      <c r="G9" s="8">
        <v>12.272</v>
      </c>
      <c r="H9" s="5">
        <v>0</v>
      </c>
      <c r="I9" s="8">
        <v>338.952</v>
      </c>
      <c r="J9" s="5">
        <v>266.806</v>
      </c>
      <c r="K9" s="4">
        <v>2836.471237</v>
      </c>
      <c r="L9" s="5">
        <v>0</v>
      </c>
      <c r="M9" s="4">
        <f>SUM(B9:L9)</f>
        <v>65043.817002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6</v>
      </c>
      <c r="C11" s="6">
        <v>8</v>
      </c>
      <c r="D11" s="9">
        <v>1</v>
      </c>
      <c r="E11" s="5">
        <v>5</v>
      </c>
      <c r="F11" s="5">
        <v>0</v>
      </c>
      <c r="G11" s="5">
        <v>0</v>
      </c>
      <c r="H11" s="5">
        <v>0</v>
      </c>
      <c r="I11" s="5">
        <v>57</v>
      </c>
      <c r="J11" s="5">
        <v>0</v>
      </c>
      <c r="K11" s="5">
        <v>19</v>
      </c>
      <c r="L11" s="5">
        <v>0</v>
      </c>
      <c r="M11" s="5">
        <f>SUM(B11:L11)</f>
        <v>96</v>
      </c>
    </row>
    <row r="12" customHeight="1" spans="1:13">
      <c r="A12" s="5" t="s">
        <v>20</v>
      </c>
      <c r="B12" s="4">
        <v>3401.190878</v>
      </c>
      <c r="C12" s="4">
        <v>953.725118</v>
      </c>
      <c r="D12" s="10">
        <v>1120.58</v>
      </c>
      <c r="E12" s="5">
        <v>3433.64</v>
      </c>
      <c r="F12" s="5">
        <v>0</v>
      </c>
      <c r="G12" s="4">
        <v>0</v>
      </c>
      <c r="H12" s="5">
        <v>0</v>
      </c>
      <c r="I12" s="8">
        <v>87.974</v>
      </c>
      <c r="J12" s="5">
        <v>0</v>
      </c>
      <c r="K12" s="4">
        <v>2572.529808</v>
      </c>
      <c r="L12" s="5">
        <v>0</v>
      </c>
      <c r="M12" s="4">
        <f>SUM(B12:L12)</f>
        <v>11569.639804</v>
      </c>
    </row>
    <row r="13" customHeight="1" spans="1:13">
      <c r="A13" s="5" t="s">
        <v>21</v>
      </c>
      <c r="B13" s="11">
        <v>4214.200299</v>
      </c>
      <c r="C13" s="4">
        <v>1164.79823</v>
      </c>
      <c r="D13" s="10">
        <v>1020.58</v>
      </c>
      <c r="E13" s="5">
        <v>3407.64</v>
      </c>
      <c r="F13" s="5">
        <v>0</v>
      </c>
      <c r="G13" s="4">
        <v>0</v>
      </c>
      <c r="H13" s="5">
        <v>0</v>
      </c>
      <c r="I13" s="8">
        <v>87.974</v>
      </c>
      <c r="J13" s="5">
        <v>0</v>
      </c>
      <c r="K13" s="4">
        <v>3269.432208</v>
      </c>
      <c r="L13" s="5">
        <v>0</v>
      </c>
      <c r="M13" s="4">
        <f>SUM(B13:L13)</f>
        <v>13164.624737</v>
      </c>
    </row>
    <row r="14" customHeight="1" spans="1:13">
      <c r="A14" s="5"/>
      <c r="B14" s="4"/>
      <c r="C14" s="5"/>
      <c r="D14" s="9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2" t="s">
        <v>23</v>
      </c>
      <c r="B15" s="13">
        <f>SUM(B3+B7+B11)</f>
        <v>25</v>
      </c>
      <c r="C15" s="12">
        <f t="shared" ref="C15:M15" si="0">SUM(C3+C7+C11)</f>
        <v>73</v>
      </c>
      <c r="D15" s="12">
        <f t="shared" si="0"/>
        <v>9</v>
      </c>
      <c r="E15" s="12">
        <f t="shared" si="0"/>
        <v>8</v>
      </c>
      <c r="F15" s="12">
        <f t="shared" si="0"/>
        <v>0</v>
      </c>
      <c r="G15" s="12">
        <f t="shared" si="0"/>
        <v>1</v>
      </c>
      <c r="H15" s="12">
        <f t="shared" si="0"/>
        <v>0</v>
      </c>
      <c r="I15" s="12">
        <f t="shared" si="0"/>
        <v>236</v>
      </c>
      <c r="J15" s="12">
        <f>J7+J3+J11</f>
        <v>5</v>
      </c>
      <c r="K15" s="12">
        <f>SUM(K3+K7+K11)</f>
        <v>39</v>
      </c>
      <c r="L15" s="12">
        <f>SUM(L3+L7+L11)</f>
        <v>0</v>
      </c>
      <c r="M15" s="12">
        <f>SUM(M3+M7+M11)</f>
        <v>396</v>
      </c>
    </row>
    <row r="16" s="1" customFormat="1" customHeight="1" spans="1:13">
      <c r="A16" s="12" t="s">
        <v>24</v>
      </c>
      <c r="B16" s="14">
        <f>SUM(B8+B12+B4)</f>
        <v>50043.718458</v>
      </c>
      <c r="C16" s="14">
        <f>SUM(C8+C12+C4)</f>
        <v>7533.366892</v>
      </c>
      <c r="D16" s="14">
        <f t="shared" ref="D16:M16" si="1">SUM(D8+D12+D4)</f>
        <v>1331.4838</v>
      </c>
      <c r="E16" s="12">
        <f t="shared" si="1"/>
        <v>3875.64</v>
      </c>
      <c r="F16" s="12">
        <f t="shared" si="1"/>
        <v>0</v>
      </c>
      <c r="G16" s="14">
        <f t="shared" si="1"/>
        <v>12.272</v>
      </c>
      <c r="H16" s="12">
        <f t="shared" si="1"/>
        <v>0</v>
      </c>
      <c r="I16" s="12">
        <f t="shared" si="1"/>
        <v>426.926</v>
      </c>
      <c r="J16" s="12">
        <f>J8+J4+J12</f>
        <v>293.3092</v>
      </c>
      <c r="K16" s="14">
        <f>SUM(K8+K12+K4)</f>
        <v>4972.408006</v>
      </c>
      <c r="L16" s="12">
        <f>SUM(L8+L12+L4)</f>
        <v>0</v>
      </c>
      <c r="M16" s="14">
        <f>SUM(M8+M12+M4)</f>
        <v>68489.124356</v>
      </c>
    </row>
    <row r="17" customHeight="1" spans="1:13">
      <c r="A17" s="12" t="s">
        <v>25</v>
      </c>
      <c r="B17" s="14">
        <f>SUM(B9+B13+B5)</f>
        <v>58962.649929</v>
      </c>
      <c r="C17" s="14">
        <f>SUM(C9+C13+C5)</f>
        <v>8312.325565</v>
      </c>
      <c r="D17" s="14">
        <f t="shared" ref="D17:M17" si="2">SUM(D9+D13+D5)</f>
        <v>1171.9188</v>
      </c>
      <c r="E17" s="12">
        <f t="shared" si="2"/>
        <v>3849.64</v>
      </c>
      <c r="F17" s="12">
        <f t="shared" si="2"/>
        <v>0</v>
      </c>
      <c r="G17" s="14">
        <f t="shared" si="2"/>
        <v>12.272</v>
      </c>
      <c r="H17" s="12">
        <f t="shared" si="2"/>
        <v>0</v>
      </c>
      <c r="I17" s="12">
        <f t="shared" si="2"/>
        <v>426.926</v>
      </c>
      <c r="J17" s="12">
        <f>J13+J9+J5</f>
        <v>266.806</v>
      </c>
      <c r="K17" s="14">
        <f>SUM(K9+K13+K5)</f>
        <v>6105.903445</v>
      </c>
      <c r="L17" s="12">
        <f>SUM(L9+L13+L5)</f>
        <v>0</v>
      </c>
      <c r="M17" s="14">
        <f>SUM(M9+M13+M5)</f>
        <v>79108.441739</v>
      </c>
    </row>
    <row r="19" customHeight="1" spans="1:13">
      <c r="A19" s="15" t="s">
        <v>26</v>
      </c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恋恋风尘（54qq.net）</cp:lastModifiedBy>
  <dcterms:created xsi:type="dcterms:W3CDTF">2021-07-06T03:12:00Z</dcterms:created>
  <cp:lastPrinted>2021-07-06T03:35:00Z</cp:lastPrinted>
  <dcterms:modified xsi:type="dcterms:W3CDTF">2022-08-04T08:48:19Z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2052-11.1.0.11875</vt:lpwstr>
  </property>
</Properties>
</file>