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<sst xmlns="http://schemas.openxmlformats.org/spreadsheetml/2006/main" count="26" uniqueCount="26">
  <si>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2022 年 1 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</si>
  <si>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</si>
  <si>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</si>
  <si>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</si>
  <si>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</si>
  <si>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</si>
  <si>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</si>
  <si>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</si>
  <si>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</si>
  <si>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其它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</si>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</sst>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7" fillId="15" borderId="3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M1" workbookViewId="0">
      <selection activeCell="U7" sqref="U7"/>
    </sheetView>
  </sheetViews>
  <sheetFormatPr defaultColWidth="11.75" defaultRowHeight="24.95" customHeight="1"/>
  <cols>
    <col min="1" max="1" width="20.625" customWidth="1"/>
    <col min="2" max="2" width="12.875" customWidth="1"/>
    <col min="3" max="3" width="15.625" customWidth="1"/>
    <col min="4" max="4" width="13.5" customWidth="1"/>
    <col min="10" max="10" width="13" customWidth="1"/>
    <col min="11" max="12" width="14" customWidth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customHeight="1" spans="1:12">
      <c r="A3" s="3" t="s">
        <v>12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f>SUM(B3:K3)</f>
        <v>0</v>
      </c>
    </row>
    <row r="4" customHeight="1" spans="1:12">
      <c r="A4" s="3" t="s">
        <v>13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f>SUM(B4:K4)</f>
        <v>0</v>
      </c>
    </row>
    <row r="5" customHeight="1" spans="1:12">
      <c r="A5" s="3" t="s">
        <v>14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f>SUM(B5:K5)</f>
        <v>0</v>
      </c>
    </row>
    <row r="6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customHeight="1" spans="1:12">
      <c r="A7" s="3" t="s">
        <v>15</v>
      </c>
      <c r="B7" s="3">
        <v>28</v>
      </c>
      <c r="C7" s="3">
        <v>23</v>
      </c>
      <c r="D7" s="3">
        <v>5</v>
      </c>
      <c r="E7" s="3">
        <v>3</v>
      </c>
      <c r="F7" s="3">
        <v>0</v>
      </c>
      <c r="G7" s="3">
        <v>0</v>
      </c>
      <c r="H7" s="3">
        <v>0</v>
      </c>
      <c r="I7" s="3">
        <v>277</v>
      </c>
      <c r="J7" s="3">
        <v>19</v>
      </c>
      <c r="K7" s="3">
        <v>0</v>
      </c>
      <c r="L7" s="3">
        <f>SUM(B7:K7)</f>
        <v>355</v>
      </c>
    </row>
    <row r="8" customHeight="1" spans="1:12">
      <c r="A8" s="3" t="s">
        <v>16</v>
      </c>
      <c r="B8" s="4">
        <v>102400.667103</v>
      </c>
      <c r="C8" s="4">
        <v>4691.847843</v>
      </c>
      <c r="D8" s="3">
        <v>136.58</v>
      </c>
      <c r="E8" s="3">
        <v>1429</v>
      </c>
      <c r="F8" s="3">
        <v>0</v>
      </c>
      <c r="G8" s="4">
        <v>0</v>
      </c>
      <c r="H8" s="3">
        <v>0</v>
      </c>
      <c r="I8" s="3">
        <v>255.08</v>
      </c>
      <c r="J8" s="3">
        <v>2533.80524</v>
      </c>
      <c r="K8" s="3">
        <v>0</v>
      </c>
      <c r="L8" s="3">
        <f>SUM(B8:K8)</f>
        <v>111446.980186</v>
      </c>
    </row>
    <row r="9" customHeight="1" spans="1:12">
      <c r="A9" s="3" t="s">
        <v>17</v>
      </c>
      <c r="B9" s="4">
        <v>120232.772729</v>
      </c>
      <c r="C9" s="4">
        <v>5169.885127</v>
      </c>
      <c r="D9" s="3">
        <v>71.39</v>
      </c>
      <c r="E9" s="3">
        <v>1421</v>
      </c>
      <c r="F9" s="3">
        <v>0</v>
      </c>
      <c r="G9" s="4">
        <v>0</v>
      </c>
      <c r="H9" s="3">
        <v>0</v>
      </c>
      <c r="I9" s="3">
        <v>257.2</v>
      </c>
      <c r="J9" s="3">
        <v>2422.700578</v>
      </c>
      <c r="K9" s="3">
        <v>0</v>
      </c>
      <c r="L9" s="3">
        <f>SUM(B9:K9)</f>
        <v>129574.948434</v>
      </c>
    </row>
    <row r="10" customHeight="1" spans="1:12">
      <c r="A10" s="3"/>
      <c r="B10" s="3"/>
      <c r="C10" s="5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 t="s">
        <v>18</v>
      </c>
      <c r="B11" s="3">
        <v>5</v>
      </c>
      <c r="C11" s="4">
        <v>17</v>
      </c>
      <c r="D11" s="6">
        <v>0</v>
      </c>
      <c r="E11" s="3">
        <v>3</v>
      </c>
      <c r="F11" s="3">
        <v>0</v>
      </c>
      <c r="G11" s="3">
        <v>1</v>
      </c>
      <c r="H11" s="3">
        <v>0</v>
      </c>
      <c r="I11" s="3">
        <v>149</v>
      </c>
      <c r="J11" s="3">
        <v>8</v>
      </c>
      <c r="K11" s="3">
        <v>0</v>
      </c>
      <c r="L11" s="3">
        <f>SUM(B11:K11)</f>
        <v>183</v>
      </c>
    </row>
    <row r="12" customHeight="1" spans="1:12">
      <c r="A12" s="3" t="s">
        <v>19</v>
      </c>
      <c r="B12" s="4">
        <v>5616.50905</v>
      </c>
      <c r="C12" s="4">
        <v>5429.99058</v>
      </c>
      <c r="D12" s="7">
        <v>0</v>
      </c>
      <c r="E12" s="3">
        <v>8008</v>
      </c>
      <c r="F12" s="3">
        <v>0</v>
      </c>
      <c r="G12" s="3">
        <v>73.01625</v>
      </c>
      <c r="H12" s="3">
        <v>0</v>
      </c>
      <c r="I12" s="3">
        <v>112.32</v>
      </c>
      <c r="J12" s="4">
        <v>1009.0068</v>
      </c>
      <c r="K12" s="3">
        <v>0</v>
      </c>
      <c r="L12" s="3">
        <f>SUM(B12:K12)</f>
        <v>20248.84268</v>
      </c>
    </row>
    <row r="13" customHeight="1" spans="1:12">
      <c r="A13" s="3" t="s">
        <v>20</v>
      </c>
      <c r="B13" s="4">
        <v>5934.557396</v>
      </c>
      <c r="C13" s="4">
        <v>5710.991138</v>
      </c>
      <c r="D13" s="7">
        <v>0</v>
      </c>
      <c r="E13" s="3">
        <v>8008</v>
      </c>
      <c r="F13" s="3">
        <v>0</v>
      </c>
      <c r="G13" s="3">
        <v>58.413</v>
      </c>
      <c r="H13" s="3">
        <v>0</v>
      </c>
      <c r="I13" s="3">
        <v>112.32</v>
      </c>
      <c r="J13" s="3">
        <v>726.7912</v>
      </c>
      <c r="K13" s="3">
        <v>0</v>
      </c>
      <c r="L13" s="3">
        <f>SUM(B13:K13)</f>
        <v>20551.072734</v>
      </c>
    </row>
    <row r="14" customHeight="1" spans="1:12">
      <c r="A14" s="3"/>
      <c r="B14" s="3"/>
      <c r="C14" s="3"/>
      <c r="D14" s="6"/>
      <c r="E14" s="3"/>
      <c r="F14" s="3"/>
      <c r="G14" s="3"/>
      <c r="H14" s="3"/>
      <c r="I14" s="3"/>
      <c r="J14" s="3"/>
      <c r="K14" s="3" t="s">
        <v>21</v>
      </c>
      <c r="L14" s="3"/>
    </row>
    <row r="15" customHeight="1" spans="1:12">
      <c r="A15" s="8" t="s">
        <v>22</v>
      </c>
      <c r="B15" s="8">
        <f>SUM(B3+B7+B11)</f>
        <v>33</v>
      </c>
      <c r="C15" s="8">
        <f t="shared" ref="C15:L15" si="0">SUM(C3+C7+C11)</f>
        <v>40</v>
      </c>
      <c r="D15" s="8">
        <f t="shared" si="0"/>
        <v>5</v>
      </c>
      <c r="E15" s="8">
        <f t="shared" si="0"/>
        <v>6</v>
      </c>
      <c r="F15" s="8">
        <f t="shared" si="0"/>
        <v>0</v>
      </c>
      <c r="G15" s="8">
        <f t="shared" si="0"/>
        <v>1</v>
      </c>
      <c r="H15" s="8">
        <f t="shared" si="0"/>
        <v>0</v>
      </c>
      <c r="I15" s="8">
        <f t="shared" si="0"/>
        <v>426</v>
      </c>
      <c r="J15" s="8">
        <f t="shared" si="0"/>
        <v>27</v>
      </c>
      <c r="K15" s="8">
        <f t="shared" si="0"/>
        <v>0</v>
      </c>
      <c r="L15" s="8">
        <f t="shared" si="0"/>
        <v>538</v>
      </c>
    </row>
    <row r="16" s="1" customFormat="1" customHeight="1" spans="1:12">
      <c r="A16" s="8" t="s">
        <v>23</v>
      </c>
      <c r="B16" s="8">
        <f>SUM(B8+B12+B4)</f>
        <v>108017.176153</v>
      </c>
      <c r="C16" s="8">
        <f>SUM(C8+C12+C4)</f>
        <v>10121.838423</v>
      </c>
      <c r="D16" s="8">
        <f t="shared" ref="D16:L16" si="1">SUM(D8+D12+D4)</f>
        <v>136.58</v>
      </c>
      <c r="E16" s="8">
        <f t="shared" si="1"/>
        <v>9437</v>
      </c>
      <c r="F16" s="8">
        <f t="shared" si="1"/>
        <v>0</v>
      </c>
      <c r="G16" s="9">
        <f t="shared" si="1"/>
        <v>73.01625</v>
      </c>
      <c r="H16" s="8">
        <f t="shared" si="1"/>
        <v>0</v>
      </c>
      <c r="I16" s="8">
        <f t="shared" si="1"/>
        <v>367.4</v>
      </c>
      <c r="J16" s="8">
        <f t="shared" si="1"/>
        <v>3542.81204</v>
      </c>
      <c r="K16" s="8">
        <f t="shared" si="1"/>
        <v>0</v>
      </c>
      <c r="L16" s="8">
        <f t="shared" si="1"/>
        <v>131695.822866</v>
      </c>
    </row>
    <row r="17" customHeight="1" spans="1:12">
      <c r="A17" s="8" t="s">
        <v>24</v>
      </c>
      <c r="B17" s="8">
        <f>SUM(B9+B13+B5)</f>
        <v>126167.330125</v>
      </c>
      <c r="C17" s="8">
        <f>SUM(C9+C13+C5)</f>
        <v>10880.876265</v>
      </c>
      <c r="D17" s="8">
        <f t="shared" ref="D17:L17" si="2">SUM(D9+D13+D5)</f>
        <v>71.39</v>
      </c>
      <c r="E17" s="8">
        <f t="shared" si="2"/>
        <v>9429</v>
      </c>
      <c r="F17" s="8">
        <f t="shared" si="2"/>
        <v>0</v>
      </c>
      <c r="G17" s="9">
        <f t="shared" si="2"/>
        <v>58.413</v>
      </c>
      <c r="H17" s="8">
        <f t="shared" si="2"/>
        <v>0</v>
      </c>
      <c r="I17" s="8">
        <f t="shared" si="2"/>
        <v>369.52</v>
      </c>
      <c r="J17" s="8">
        <f t="shared" si="2"/>
        <v>3149.491778</v>
      </c>
      <c r="K17" s="8">
        <f t="shared" si="2"/>
        <v>0</v>
      </c>
      <c r="L17" s="8">
        <f t="shared" si="2"/>
        <v>150126.021168</v>
      </c>
    </row>
    <row r="19" customHeight="1" spans="1:12">
      <c r="A19" s="10" t="s">
        <v>25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2" ht="46.5" customHeight="1"/>
  </sheetData>
  <mergeCells count="2">
    <mergeCell ref="A1:L1"/>
    <mergeCell ref="A19:L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yj</cp:lastModifiedBy>
  <dcterms:created xsi:type="dcterms:W3CDTF">2021-07-06T03:12:00Z</dcterms:created>
  <cp:lastPrinted>2021-07-06T03:35:00Z</cp:lastPrinted>
  <dcterms:modified xsi:type="dcterms:W3CDTF">2022-02-09T02:49:21Z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2AA8B9861FF445DFA3B770E689D039C1</vt:lpwstr>
  </property>
  <property fmtid="{D5CDD505-2E9C-101B-9397-08002B2CF9AE}" pid="3" name="KSOProductBuildVer">
    <vt:lpwstr>2052-11.1.0.9021</vt:lpwstr>
  </property>
</Properties>
</file>