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iWei\Desktop\"/>
    </mc:Choice>
  </mc:AlternateContent>
  <xr:revisionPtr revIDLastSave="0" documentId="13_ncr:1_{2A72B1BE-83DA-405D-8EEF-AB11A2F0A5C9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F13" i="1"/>
  <c r="G13" i="1"/>
  <c r="H13" i="1"/>
  <c r="F12" i="1"/>
  <c r="G12" i="1"/>
  <c r="H12" i="1"/>
  <c r="F11" i="1"/>
  <c r="G11" i="1"/>
  <c r="H11" i="1"/>
  <c r="D13" i="1"/>
  <c r="E13" i="1"/>
  <c r="D12" i="1"/>
  <c r="E12" i="1"/>
  <c r="D11" i="1"/>
  <c r="E11" i="1"/>
  <c r="K13" i="1"/>
  <c r="K12" i="1"/>
  <c r="K11" i="1"/>
  <c r="J12" i="1"/>
  <c r="J13" i="1"/>
  <c r="I13" i="1"/>
  <c r="I12" i="1"/>
  <c r="B11" i="1"/>
  <c r="C13" i="1"/>
  <c r="C12" i="1"/>
  <c r="B12" i="1"/>
  <c r="C11" i="1"/>
  <c r="B13" i="1"/>
  <c r="L9" i="1"/>
  <c r="L7" i="1"/>
  <c r="L5" i="1"/>
  <c r="L4" i="1"/>
  <c r="L8" i="1"/>
  <c r="L3" i="1" l="1"/>
  <c r="L11" i="1" s="1"/>
  <c r="L13" i="1"/>
  <c r="L12" i="1"/>
</calcChain>
</file>

<file path=xl/sharedStrings.xml><?xml version="1.0" encoding="utf-8"?>
<sst xmlns="http://schemas.openxmlformats.org/spreadsheetml/2006/main" count="45" uniqueCount="34">
  <si>
    <t>建设工程</t>
  </si>
  <si>
    <t>政府采购</t>
  </si>
  <si>
    <t>产权交易</t>
  </si>
  <si>
    <t>土地出让</t>
  </si>
  <si>
    <t>矿业权出让</t>
  </si>
  <si>
    <t>农村产权</t>
  </si>
  <si>
    <r>
      <t>P</t>
    </r>
    <r>
      <rPr>
        <sz val="11"/>
        <color theme="1"/>
        <rFont val="等线"/>
        <family val="2"/>
        <charset val="134"/>
        <scheme val="minor"/>
      </rPr>
      <t>PP</t>
    </r>
  </si>
  <si>
    <t>网上商城</t>
  </si>
  <si>
    <t>其它</t>
  </si>
  <si>
    <t>小额工程</t>
  </si>
  <si>
    <t>合计</t>
  </si>
  <si>
    <t>类别</t>
  </si>
  <si>
    <t>土地交易</t>
  </si>
  <si>
    <t>节资额（万元）</t>
  </si>
  <si>
    <t>增收额（万元）</t>
  </si>
  <si>
    <t>枞阳县项目数（个）</t>
  </si>
  <si>
    <t>枞阳县成交额（万元）</t>
  </si>
  <si>
    <t>枞阳县预算额（万元）</t>
  </si>
  <si>
    <t>全市项目数（个）</t>
  </si>
  <si>
    <t>全市成交额（万元）</t>
  </si>
  <si>
    <t>全市预算额（万元）</t>
  </si>
  <si>
    <t>市级项目数（个）</t>
    <phoneticPr fontId="2" type="noConversion"/>
  </si>
  <si>
    <t>市级成交额（万元）</t>
    <phoneticPr fontId="2" type="noConversion"/>
  </si>
  <si>
    <t>市级预算额（万元）</t>
    <phoneticPr fontId="2" type="noConversion"/>
  </si>
  <si>
    <t>注：市级项目统计含省级项目、铜官区、义安区、郊区项目；工程项目统计含小额工程项目；政府采购项目统计含网上商城项目、PPP项目；产权项目统计含农村产权交易项目。</t>
    <phoneticPr fontId="2" type="noConversion"/>
  </si>
  <si>
    <t>枞阳县成交额（万元）</t>
    <phoneticPr fontId="2" type="noConversion"/>
  </si>
  <si>
    <t>枞阳县预算额（万元）</t>
    <phoneticPr fontId="2" type="noConversion"/>
  </si>
  <si>
    <t>全市成交额（万元）</t>
    <phoneticPr fontId="2" type="noConversion"/>
  </si>
  <si>
    <t>全市预算额（万元）</t>
    <phoneticPr fontId="2" type="noConversion"/>
  </si>
  <si>
    <t>枞阳县项目数（个）</t>
    <phoneticPr fontId="2" type="noConversion"/>
  </si>
  <si>
    <t>全市项目数（个）</t>
    <phoneticPr fontId="2" type="noConversion"/>
  </si>
  <si>
    <t>202  年     月份</t>
    <phoneticPr fontId="2" type="noConversion"/>
  </si>
  <si>
    <t>注：市级项目统计含省级项目、铜官区、义安区、郊区项目。</t>
    <phoneticPr fontId="2" type="noConversion"/>
  </si>
  <si>
    <t>2021 年 8 月份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</si>
</sst>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workbookViewId="0">
      <selection activeCell="L6" sqref="L6"/>
    </sheetView>
  </sheetViews>
  <sheetFormatPr defaultColWidth="11.77734375" defaultRowHeight="25" customHeight="1" x14ac:dyDescent="0.25"/>
  <cols>
    <col min="1" max="1" width="20.6640625" customWidth="1"/>
    <col min="2" max="2" width="12.88671875" customWidth="1"/>
    <col min="3" max="3" width="15.6640625" customWidth="1"/>
    <col min="4" max="4" width="13.44140625" customWidth="1"/>
    <col min="11" max="12" width="14" customWidth="1"/>
    <col min="15" max="20" width="21" customWidth="1"/>
  </cols>
  <sheetData>
    <row r="1" spans="1:20" ht="25" customHeight="1" x14ac:dyDescent="0.25">
      <c r="A1" s="10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O1" s="13" t="s">
        <v>31</v>
      </c>
      <c r="P1" s="13"/>
      <c r="Q1" s="13"/>
      <c r="R1" s="13"/>
      <c r="S1" s="13"/>
      <c r="T1" s="13"/>
    </row>
    <row r="2" spans="1:20" ht="25" customHeight="1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O2" s="1" t="s">
        <v>11</v>
      </c>
      <c r="P2" s="1" t="s">
        <v>0</v>
      </c>
      <c r="Q2" s="1" t="s">
        <v>1</v>
      </c>
      <c r="R2" s="1" t="s">
        <v>2</v>
      </c>
      <c r="S2" s="1" t="s">
        <v>12</v>
      </c>
      <c r="T2" s="1" t="s">
        <v>10</v>
      </c>
    </row>
    <row r="3" spans="1:20" ht="25" customHeight="1" x14ac:dyDescent="0.25">
      <c r="A3" s="1" t="s">
        <v>21</v>
      </c>
      <c r="B3" s="1">
        <v>28</v>
      </c>
      <c r="C3" s="1">
        <v>39</v>
      </c>
      <c r="D3" s="1">
        <v>4</v>
      </c>
      <c r="E3" s="1">
        <v>8</v>
      </c>
      <c r="F3" s="6">
        <v>0</v>
      </c>
      <c r="G3" s="6">
        <v>1</v>
      </c>
      <c r="H3" s="6">
        <v>0</v>
      </c>
      <c r="I3" s="1">
        <v>334</v>
      </c>
      <c r="J3" s="1">
        <v>7</v>
      </c>
      <c r="K3" s="1">
        <v>12</v>
      </c>
      <c r="L3" s="1">
        <f>SUM(B3:K3)</f>
        <v>433</v>
      </c>
      <c r="O3" s="1" t="s">
        <v>21</v>
      </c>
      <c r="P3" s="1"/>
      <c r="Q3" s="1"/>
      <c r="R3" s="1"/>
      <c r="S3" s="1"/>
      <c r="T3" s="1"/>
    </row>
    <row r="4" spans="1:20" ht="25" customHeight="1" x14ac:dyDescent="0.25">
      <c r="A4" s="1" t="s">
        <v>22</v>
      </c>
      <c r="B4" s="1">
        <v>70894.003410000005</v>
      </c>
      <c r="C4" s="1">
        <v>14613.604246999999</v>
      </c>
      <c r="D4" s="1">
        <v>731.10400000000004</v>
      </c>
      <c r="E4" s="1">
        <v>14176</v>
      </c>
      <c r="F4" s="6">
        <v>0</v>
      </c>
      <c r="G4" s="6">
        <v>2.4500000000000002</v>
      </c>
      <c r="H4" s="6">
        <v>0</v>
      </c>
      <c r="I4" s="1">
        <v>434.11</v>
      </c>
      <c r="J4" s="1">
        <v>386.69299999999998</v>
      </c>
      <c r="K4" s="1">
        <v>1284.7300929999999</v>
      </c>
      <c r="L4" s="1">
        <f>SUM(B4:K4)</f>
        <v>102522.69475000001</v>
      </c>
      <c r="O4" s="1" t="s">
        <v>22</v>
      </c>
      <c r="P4" s="1"/>
      <c r="Q4" s="1"/>
      <c r="R4" s="1"/>
      <c r="S4" s="1"/>
      <c r="T4" s="1"/>
    </row>
    <row r="5" spans="1:20" ht="25" customHeight="1" x14ac:dyDescent="0.25">
      <c r="A5" s="1" t="s">
        <v>23</v>
      </c>
      <c r="B5" s="1">
        <v>79228.716849000004</v>
      </c>
      <c r="C5" s="1">
        <v>15818.755896999999</v>
      </c>
      <c r="D5" s="1">
        <v>659.404</v>
      </c>
      <c r="E5" s="9">
        <v>14176</v>
      </c>
      <c r="F5" s="6">
        <v>0</v>
      </c>
      <c r="G5" s="6">
        <v>2.4</v>
      </c>
      <c r="H5" s="6">
        <v>0</v>
      </c>
      <c r="I5" s="1">
        <v>442.87</v>
      </c>
      <c r="J5" s="1">
        <v>316.56</v>
      </c>
      <c r="K5" s="1">
        <v>1510.0193420000001</v>
      </c>
      <c r="L5" s="1">
        <f>SUM(B5:K5)</f>
        <v>112154.72608799998</v>
      </c>
      <c r="O5" s="1" t="s">
        <v>23</v>
      </c>
      <c r="P5" s="1"/>
      <c r="Q5" s="1"/>
      <c r="R5" s="1"/>
      <c r="S5" s="1"/>
      <c r="T5" s="1"/>
    </row>
    <row r="6" spans="1:20" ht="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O6" s="1" t="s">
        <v>13</v>
      </c>
      <c r="P6" s="1"/>
      <c r="Q6" s="1"/>
      <c r="R6" s="1"/>
      <c r="S6" s="1"/>
      <c r="T6" s="1"/>
    </row>
    <row r="7" spans="1:20" ht="25" customHeight="1" x14ac:dyDescent="0.25">
      <c r="A7" s="1" t="s">
        <v>29</v>
      </c>
      <c r="B7" s="1">
        <v>16</v>
      </c>
      <c r="C7" s="1">
        <v>28</v>
      </c>
      <c r="D7" s="2">
        <v>0</v>
      </c>
      <c r="E7" s="1">
        <v>1</v>
      </c>
      <c r="F7" s="1">
        <v>0</v>
      </c>
      <c r="G7" s="1">
        <v>0</v>
      </c>
      <c r="H7" s="1">
        <v>0</v>
      </c>
      <c r="I7" s="1">
        <v>140</v>
      </c>
      <c r="J7" s="1">
        <v>7</v>
      </c>
      <c r="K7" s="1">
        <v>9</v>
      </c>
      <c r="L7" s="1">
        <f>SUM(B7:K7)</f>
        <v>201</v>
      </c>
      <c r="O7" s="1" t="s">
        <v>14</v>
      </c>
      <c r="P7" s="1"/>
      <c r="Q7" s="1"/>
      <c r="R7" s="1"/>
      <c r="S7" s="1"/>
      <c r="T7" s="1"/>
    </row>
    <row r="8" spans="1:20" ht="25" customHeight="1" x14ac:dyDescent="0.25">
      <c r="A8" s="1" t="s">
        <v>25</v>
      </c>
      <c r="B8" s="1">
        <v>39178.233583000001</v>
      </c>
      <c r="C8" s="6">
        <v>2200.0907950000001</v>
      </c>
      <c r="D8" s="2">
        <v>0</v>
      </c>
      <c r="E8" s="1">
        <v>42.22</v>
      </c>
      <c r="F8" s="1">
        <v>0</v>
      </c>
      <c r="G8" s="1">
        <v>0</v>
      </c>
      <c r="H8" s="1">
        <v>0</v>
      </c>
      <c r="I8" s="1">
        <v>157.27000000000001</v>
      </c>
      <c r="J8" s="1">
        <v>1247.5721699999999</v>
      </c>
      <c r="K8" s="6">
        <v>2687.2922920000001</v>
      </c>
      <c r="L8" s="1">
        <f>SUM(B8:K8)</f>
        <v>45512.67884</v>
      </c>
      <c r="O8" s="1"/>
      <c r="P8" s="1"/>
      <c r="Q8" s="1"/>
      <c r="R8" s="1"/>
      <c r="S8" s="1"/>
      <c r="T8" s="1"/>
    </row>
    <row r="9" spans="1:20" ht="25" customHeight="1" x14ac:dyDescent="0.25">
      <c r="A9" s="1" t="s">
        <v>26</v>
      </c>
      <c r="B9" s="1">
        <v>42223.680670000002</v>
      </c>
      <c r="C9" s="1">
        <v>2632.5229949999998</v>
      </c>
      <c r="D9" s="2">
        <v>0</v>
      </c>
      <c r="E9" s="1">
        <v>41.82</v>
      </c>
      <c r="F9" s="1">
        <v>0</v>
      </c>
      <c r="G9" s="1">
        <v>0</v>
      </c>
      <c r="H9" s="1">
        <v>0</v>
      </c>
      <c r="I9" s="1">
        <v>157.33000000000001</v>
      </c>
      <c r="J9" s="1">
        <v>1229.2171699999999</v>
      </c>
      <c r="K9" s="1">
        <v>2696.6276989999997</v>
      </c>
      <c r="L9" s="1">
        <f>SUM(B9:K9)</f>
        <v>48981.198534000003</v>
      </c>
      <c r="O9" s="1" t="s">
        <v>15</v>
      </c>
      <c r="P9" s="1"/>
      <c r="Q9" s="1"/>
      <c r="R9" s="1"/>
      <c r="S9" s="1"/>
      <c r="T9" s="1"/>
    </row>
    <row r="10" spans="1:20" ht="25" customHeight="1" x14ac:dyDescent="0.25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O10" s="1" t="s">
        <v>16</v>
      </c>
      <c r="P10" s="1"/>
      <c r="Q10" s="1"/>
      <c r="R10" s="1"/>
      <c r="S10" s="1"/>
      <c r="T10" s="1"/>
    </row>
    <row r="11" spans="1:20" ht="25" customHeight="1" x14ac:dyDescent="0.25">
      <c r="A11" s="5" t="s">
        <v>30</v>
      </c>
      <c r="B11" s="5">
        <f t="shared" ref="B11:H13" si="0">SUM(B3+B7)</f>
        <v>44</v>
      </c>
      <c r="C11" s="5">
        <f t="shared" si="0"/>
        <v>67</v>
      </c>
      <c r="D11" s="5">
        <f t="shared" si="0"/>
        <v>4</v>
      </c>
      <c r="E11" s="5">
        <f t="shared" si="0"/>
        <v>9</v>
      </c>
      <c r="F11" s="5">
        <f t="shared" si="0"/>
        <v>0</v>
      </c>
      <c r="G11" s="5">
        <f t="shared" si="0"/>
        <v>1</v>
      </c>
      <c r="H11" s="5">
        <f t="shared" si="0"/>
        <v>0</v>
      </c>
      <c r="I11" s="5">
        <f>SUM(I3+I7)</f>
        <v>474</v>
      </c>
      <c r="J11" s="5">
        <v>14</v>
      </c>
      <c r="K11" s="5">
        <f t="shared" ref="K11:L13" si="1">SUM(K3+K7)</f>
        <v>21</v>
      </c>
      <c r="L11" s="5">
        <f t="shared" si="1"/>
        <v>634</v>
      </c>
      <c r="O11" s="1" t="s">
        <v>17</v>
      </c>
      <c r="P11" s="1"/>
      <c r="Q11" s="1"/>
      <c r="R11" s="1"/>
      <c r="S11" s="1"/>
      <c r="T11" s="1"/>
    </row>
    <row r="12" spans="1:20" ht="25" customHeight="1" x14ac:dyDescent="0.25">
      <c r="A12" s="5" t="s">
        <v>27</v>
      </c>
      <c r="B12" s="5">
        <f t="shared" si="0"/>
        <v>110072.236993</v>
      </c>
      <c r="C12" s="5">
        <f t="shared" si="0"/>
        <v>16813.695041999999</v>
      </c>
      <c r="D12" s="5">
        <f t="shared" si="0"/>
        <v>731.10400000000004</v>
      </c>
      <c r="E12" s="5">
        <f t="shared" si="0"/>
        <v>14218.22</v>
      </c>
      <c r="F12" s="5">
        <f t="shared" si="0"/>
        <v>0</v>
      </c>
      <c r="G12" s="5">
        <f t="shared" si="0"/>
        <v>2.4500000000000002</v>
      </c>
      <c r="H12" s="5">
        <f t="shared" si="0"/>
        <v>0</v>
      </c>
      <c r="I12" s="5">
        <f>SUM(I4+I8)</f>
        <v>591.38</v>
      </c>
      <c r="J12" s="5">
        <f>SUM(J4+J8)</f>
        <v>1634.2651699999999</v>
      </c>
      <c r="K12" s="5">
        <f t="shared" si="1"/>
        <v>3972.0223850000002</v>
      </c>
      <c r="L12" s="5">
        <f t="shared" si="1"/>
        <v>148035.37359</v>
      </c>
      <c r="O12" s="1" t="s">
        <v>13</v>
      </c>
      <c r="P12" s="1"/>
      <c r="Q12" s="1"/>
      <c r="R12" s="1"/>
      <c r="S12" s="1"/>
      <c r="T12" s="1"/>
    </row>
    <row r="13" spans="1:20" ht="25" customHeight="1" x14ac:dyDescent="0.25">
      <c r="A13" s="5" t="s">
        <v>28</v>
      </c>
      <c r="B13" s="5">
        <f t="shared" si="0"/>
        <v>121452.39751900001</v>
      </c>
      <c r="C13" s="5">
        <f t="shared" si="0"/>
        <v>18451.278891999998</v>
      </c>
      <c r="D13" s="5">
        <f t="shared" si="0"/>
        <v>659.404</v>
      </c>
      <c r="E13" s="5">
        <f t="shared" si="0"/>
        <v>14217.82</v>
      </c>
      <c r="F13" s="5">
        <f t="shared" si="0"/>
        <v>0</v>
      </c>
      <c r="G13" s="5">
        <f t="shared" si="0"/>
        <v>2.4</v>
      </c>
      <c r="H13" s="5">
        <f t="shared" si="0"/>
        <v>0</v>
      </c>
      <c r="I13" s="5">
        <f>SUM(I5+I9)</f>
        <v>600.20000000000005</v>
      </c>
      <c r="J13" s="5">
        <f>SUM(J5+J9)</f>
        <v>1545.7771699999998</v>
      </c>
      <c r="K13" s="5">
        <f t="shared" si="1"/>
        <v>4206.6470410000002</v>
      </c>
      <c r="L13" s="5">
        <f t="shared" si="1"/>
        <v>161135.92462199999</v>
      </c>
      <c r="O13" s="1" t="s">
        <v>14</v>
      </c>
      <c r="P13" s="1"/>
      <c r="Q13" s="1"/>
      <c r="R13" s="1"/>
      <c r="S13" s="1"/>
      <c r="T13" s="1"/>
    </row>
    <row r="14" spans="1:20" ht="25" customHeight="1" x14ac:dyDescent="0.25">
      <c r="O14" s="4"/>
      <c r="P14" s="4"/>
      <c r="Q14" s="4"/>
      <c r="R14" s="4"/>
      <c r="S14" s="4"/>
      <c r="T14" s="4"/>
    </row>
    <row r="15" spans="1:20" s="7" customFormat="1" ht="25" customHeight="1" x14ac:dyDescent="0.25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O15" s="8" t="s">
        <v>18</v>
      </c>
      <c r="P15" s="8"/>
      <c r="Q15" s="8"/>
      <c r="R15" s="8"/>
      <c r="S15" s="8"/>
      <c r="T15" s="8"/>
    </row>
    <row r="16" spans="1:20" ht="25" customHeight="1" x14ac:dyDescent="0.25">
      <c r="O16" s="5" t="s">
        <v>19</v>
      </c>
      <c r="P16" s="5"/>
      <c r="Q16" s="5"/>
      <c r="R16" s="5"/>
      <c r="S16" s="5"/>
      <c r="T16" s="5"/>
    </row>
    <row r="17" spans="15:20" ht="25" customHeight="1" x14ac:dyDescent="0.25">
      <c r="O17" s="5" t="s">
        <v>20</v>
      </c>
      <c r="P17" s="5"/>
      <c r="Q17" s="5"/>
      <c r="R17" s="5"/>
      <c r="S17" s="5"/>
      <c r="T17" s="5"/>
    </row>
    <row r="18" spans="15:20" ht="25" customHeight="1" x14ac:dyDescent="0.25">
      <c r="O18" s="5" t="s">
        <v>13</v>
      </c>
      <c r="P18" s="5"/>
      <c r="Q18" s="5"/>
      <c r="R18" s="5"/>
      <c r="S18" s="5"/>
      <c r="T18" s="5"/>
    </row>
    <row r="19" spans="15:20" ht="25" customHeight="1" x14ac:dyDescent="0.25">
      <c r="O19" s="5" t="s">
        <v>14</v>
      </c>
      <c r="P19" s="5"/>
      <c r="Q19" s="5"/>
      <c r="R19" s="5"/>
      <c r="S19" s="5"/>
      <c r="T19" s="5"/>
    </row>
    <row r="21" spans="15:20" ht="46.45" customHeight="1" x14ac:dyDescent="0.25">
      <c r="O21" s="12" t="s">
        <v>24</v>
      </c>
      <c r="P21" s="12"/>
      <c r="Q21" s="12"/>
      <c r="R21" s="12"/>
      <c r="S21" s="12"/>
      <c r="T21" s="12"/>
    </row>
    <row r="25" spans="15:20" ht="25" customHeight="1" x14ac:dyDescent="0.25">
      <c r="O25" s="3"/>
      <c r="P25" s="3"/>
      <c r="Q25" s="3"/>
      <c r="R25" s="3"/>
      <c r="S25" s="3"/>
      <c r="T25" s="3"/>
    </row>
  </sheetData>
  <mergeCells count="4">
    <mergeCell ref="A1:L1"/>
    <mergeCell ref="O21:T21"/>
    <mergeCell ref="O1:T1"/>
    <mergeCell ref="A15:L15"/>
  </mergeCells>
  <phoneticPr fontId="2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NTKO</cp:lastModifiedBy>
  <cp:lastPrinted>2021-07-06T03:35:04Z</cp:lastPrinted>
  <dcterms:created xsi:type="dcterms:W3CDTF">2021-07-06T03:12:55Z</dcterms:created>
  <dcterms:modified xsi:type="dcterms:W3CDTF">2021-09-08T08:40:41Z</dcterms:modified>
</cp:coreProperties>
</file>