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1720" windowHeight="125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/>
  <c r="E16"/>
  <c r="G17"/>
  <c r="G16"/>
  <c r="L13"/>
  <c r="L12"/>
  <c r="L11"/>
  <c r="L9"/>
  <c r="L8"/>
  <c r="L7"/>
  <c r="C17"/>
  <c r="D17"/>
  <c r="E17"/>
  <c r="F17"/>
  <c r="H17"/>
  <c r="I17"/>
  <c r="J17"/>
  <c r="K17"/>
  <c r="C16"/>
  <c r="D16"/>
  <c r="F16"/>
  <c r="H16"/>
  <c r="I16"/>
  <c r="J16"/>
  <c r="K16"/>
  <c r="C15"/>
  <c r="D15"/>
  <c r="E15"/>
  <c r="F15"/>
  <c r="G15"/>
  <c r="H15"/>
  <c r="I15"/>
  <c r="J15"/>
  <c r="K15"/>
  <c r="B17"/>
  <c r="B16"/>
  <c r="L5"/>
  <c r="L4"/>
  <c r="L3"/>
  <c r="L16" l="1"/>
  <c r="L17"/>
  <c r="L15"/>
</calcChain>
</file>

<file path=xl/sharedStrings.xml><?xml version="1.0" encoding="utf-8"?>
<sst xmlns="http://schemas.openxmlformats.org/spreadsheetml/2006/main" count="54" uniqueCount="38">
  <si>
    <t>建设工程</t>
  </si>
  <si>
    <t>政府采购</t>
  </si>
  <si>
    <t>产权交易</t>
  </si>
  <si>
    <t>土地出让</t>
  </si>
  <si>
    <t>矿业权出让</t>
  </si>
  <si>
    <t>农村产权</t>
  </si>
  <si>
    <r>
      <t>P</t>
    </r>
    <r>
      <rPr>
        <sz val="11"/>
        <color theme="1"/>
        <rFont val="等线"/>
        <family val="2"/>
        <charset val="134"/>
        <scheme val="minor"/>
      </rPr>
      <t>PP</t>
    </r>
  </si>
  <si>
    <t>网上商城</t>
  </si>
  <si>
    <t>其它</t>
  </si>
  <si>
    <t>小额工程</t>
  </si>
  <si>
    <t>合计</t>
  </si>
  <si>
    <t>类别</t>
  </si>
  <si>
    <t>土地交易</t>
  </si>
  <si>
    <t>节资额（万元）</t>
  </si>
  <si>
    <t>增收额（万元）</t>
  </si>
  <si>
    <t>枞阳县项目数（个）</t>
  </si>
  <si>
    <t>枞阳县成交额（万元）</t>
  </si>
  <si>
    <t>枞阳县预算额（万元）</t>
  </si>
  <si>
    <t>全市项目数（个）</t>
  </si>
  <si>
    <t>全市成交额（万元）</t>
  </si>
  <si>
    <t>全市预算额（万元）</t>
  </si>
  <si>
    <t>市级项目数（个）</t>
    <phoneticPr fontId="2" type="noConversion"/>
  </si>
  <si>
    <t>市级成交额（万元）</t>
    <phoneticPr fontId="2" type="noConversion"/>
  </si>
  <si>
    <t>市级预算额（万元）</t>
    <phoneticPr fontId="2" type="noConversion"/>
  </si>
  <si>
    <t>注：市级项目统计含省级项目、铜官区、义安区、郊区项目；工程项目统计含小额工程项目；政府采购项目统计含网上商城项目、PPP项目；产权项目统计含农村产权交易项目。</t>
    <phoneticPr fontId="2" type="noConversion"/>
  </si>
  <si>
    <t>枞阳县成交额（万元）</t>
    <phoneticPr fontId="2" type="noConversion"/>
  </si>
  <si>
    <t>枞阳县预算额（万元）</t>
    <phoneticPr fontId="2" type="noConversion"/>
  </si>
  <si>
    <t>全市成交额（万元）</t>
    <phoneticPr fontId="2" type="noConversion"/>
  </si>
  <si>
    <t>全市预算额（万元）</t>
    <phoneticPr fontId="2" type="noConversion"/>
  </si>
  <si>
    <t>枞阳县项目数（个）</t>
    <phoneticPr fontId="2" type="noConversion"/>
  </si>
  <si>
    <t>全市项目数（个）</t>
    <phoneticPr fontId="2" type="noConversion"/>
  </si>
  <si>
    <t>202  年     月份</t>
    <phoneticPr fontId="2" type="noConversion"/>
  </si>
  <si>
    <t>注：市级项目统计含省级项目、铜官区、义安区、郊区项目。</t>
    <phoneticPr fontId="2" type="noConversion"/>
  </si>
  <si>
    <t>省级项目数（个）</t>
    <phoneticPr fontId="2" type="noConversion"/>
  </si>
  <si>
    <t>省级成交额（万元）</t>
    <phoneticPr fontId="2" type="noConversion"/>
  </si>
  <si>
    <t>省级预算额（万元）</t>
    <phoneticPr fontId="2" type="noConversion"/>
  </si>
  <si>
    <t xml:space="preserve"> </t>
    <phoneticPr fontId="2" type="noConversion"/>
  </si>
  <si>
    <t>2021 年 12 月份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</si>
</sst>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4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"/>
  <sheetViews>
    <sheetView tabSelected="1" workbookViewId="0">
      <selection activeCell="M8" sqref="M8"/>
    </sheetView>
  </sheetViews>
  <sheetFormatPr defaultColWidth="11.75" defaultRowHeight="24.95" customHeight="1"/>
  <cols>
    <col min="1" max="1" width="20.625" customWidth="1"/>
    <col min="2" max="2" width="12.875" customWidth="1"/>
    <col min="3" max="3" width="15.625" customWidth="1"/>
    <col min="4" max="4" width="13.5" customWidth="1"/>
    <col min="10" max="10" width="13" customWidth="1"/>
    <col min="11" max="12" width="14" customWidth="1"/>
    <col min="15" max="20" width="21" customWidth="1"/>
  </cols>
  <sheetData>
    <row r="1" spans="1:20" ht="24.95" customHeight="1">
      <c r="A1" s="17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O1" s="20" t="s">
        <v>31</v>
      </c>
      <c r="P1" s="20"/>
      <c r="Q1" s="20"/>
      <c r="R1" s="20"/>
      <c r="S1" s="20"/>
      <c r="T1" s="20"/>
    </row>
    <row r="2" spans="1:20" ht="24.95" customHeight="1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O2" s="1" t="s">
        <v>11</v>
      </c>
      <c r="P2" s="1" t="s">
        <v>0</v>
      </c>
      <c r="Q2" s="1" t="s">
        <v>1</v>
      </c>
      <c r="R2" s="1" t="s">
        <v>2</v>
      </c>
      <c r="S2" s="1" t="s">
        <v>12</v>
      </c>
      <c r="T2" s="1" t="s">
        <v>10</v>
      </c>
    </row>
    <row r="3" spans="1:20" ht="24.95" customHeight="1">
      <c r="A3" s="10" t="s">
        <v>33</v>
      </c>
      <c r="B3" s="12">
        <v>0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f>SUM(B3:K3)</f>
        <v>0</v>
      </c>
      <c r="O3" s="10" t="s">
        <v>33</v>
      </c>
      <c r="P3" s="10"/>
      <c r="Q3" s="10"/>
      <c r="R3" s="10"/>
      <c r="S3" s="10"/>
      <c r="T3" s="10"/>
    </row>
    <row r="4" spans="1:20" ht="24.95" customHeight="1">
      <c r="A4" s="10" t="s">
        <v>34</v>
      </c>
      <c r="B4" s="12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f>SUM(B4:K4)</f>
        <v>0</v>
      </c>
      <c r="O4" s="10" t="s">
        <v>34</v>
      </c>
      <c r="P4" s="10"/>
      <c r="Q4" s="10"/>
      <c r="R4" s="10"/>
      <c r="S4" s="10"/>
      <c r="T4" s="10"/>
    </row>
    <row r="5" spans="1:20" ht="24.95" customHeight="1">
      <c r="A5" s="10" t="s">
        <v>35</v>
      </c>
      <c r="B5" s="12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f>SUM(B5:K5)</f>
        <v>0</v>
      </c>
      <c r="O5" s="10" t="s">
        <v>35</v>
      </c>
      <c r="P5" s="10"/>
      <c r="Q5" s="10"/>
      <c r="R5" s="10"/>
      <c r="S5" s="10"/>
      <c r="T5" s="10"/>
    </row>
    <row r="6" spans="1:20" ht="24.9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O6" s="10" t="s">
        <v>13</v>
      </c>
      <c r="P6" s="10"/>
      <c r="Q6" s="10"/>
      <c r="R6" s="10"/>
      <c r="S6" s="10"/>
      <c r="T6" s="10"/>
    </row>
    <row r="7" spans="1:20" ht="24.95" customHeight="1">
      <c r="A7" s="1" t="s">
        <v>21</v>
      </c>
      <c r="B7" s="1">
        <v>21</v>
      </c>
      <c r="C7" s="1">
        <v>47</v>
      </c>
      <c r="D7" s="1">
        <v>7</v>
      </c>
      <c r="E7" s="1">
        <v>20</v>
      </c>
      <c r="F7" s="6">
        <v>0</v>
      </c>
      <c r="G7" s="6">
        <v>1</v>
      </c>
      <c r="H7" s="6">
        <v>0</v>
      </c>
      <c r="I7" s="1">
        <v>469</v>
      </c>
      <c r="J7" s="1">
        <v>25</v>
      </c>
      <c r="K7" s="1">
        <v>0</v>
      </c>
      <c r="L7" s="1">
        <f>SUM(B7:K7)</f>
        <v>590</v>
      </c>
      <c r="O7" s="10" t="s">
        <v>14</v>
      </c>
      <c r="P7" s="10"/>
      <c r="Q7" s="10"/>
      <c r="R7" s="10"/>
      <c r="S7" s="10"/>
      <c r="T7" s="10"/>
    </row>
    <row r="8" spans="1:20" ht="24.95" customHeight="1">
      <c r="A8" s="1" t="s">
        <v>22</v>
      </c>
      <c r="B8" s="1">
        <v>25854.852718999999</v>
      </c>
      <c r="C8" s="1">
        <v>6111.0668690000002</v>
      </c>
      <c r="D8" s="1">
        <v>440.75</v>
      </c>
      <c r="E8" s="1">
        <v>221567</v>
      </c>
      <c r="F8" s="6">
        <v>0</v>
      </c>
      <c r="G8" s="15">
        <v>170.5</v>
      </c>
      <c r="H8" s="6">
        <v>0</v>
      </c>
      <c r="I8" s="1">
        <v>626.61</v>
      </c>
      <c r="J8" s="1">
        <v>2823.1916299999998</v>
      </c>
      <c r="K8" s="9">
        <v>0</v>
      </c>
      <c r="L8" s="1">
        <f>SUM(B8:K8)</f>
        <v>257593.97121799996</v>
      </c>
      <c r="O8" s="10"/>
      <c r="P8" s="10"/>
      <c r="Q8" s="10"/>
      <c r="R8" s="10"/>
      <c r="S8" s="10"/>
      <c r="T8" s="10"/>
    </row>
    <row r="9" spans="1:20" ht="24.95" customHeight="1">
      <c r="A9" s="1" t="s">
        <v>23</v>
      </c>
      <c r="B9" s="1">
        <v>29951.235088000001</v>
      </c>
      <c r="C9" s="1">
        <v>7380.7400969999999</v>
      </c>
      <c r="D9" s="1">
        <v>243.63</v>
      </c>
      <c r="E9" s="8">
        <v>215796</v>
      </c>
      <c r="F9" s="6">
        <v>0</v>
      </c>
      <c r="G9" s="15">
        <v>75</v>
      </c>
      <c r="H9" s="11">
        <v>0</v>
      </c>
      <c r="I9" s="1">
        <v>630.79</v>
      </c>
      <c r="J9" s="1">
        <v>2632.9200369999999</v>
      </c>
      <c r="K9" s="1">
        <v>0</v>
      </c>
      <c r="L9" s="1">
        <f>SUM(B9:K9)</f>
        <v>256710.315222</v>
      </c>
      <c r="O9" s="1" t="s">
        <v>21</v>
      </c>
      <c r="P9" s="1"/>
      <c r="Q9" s="1"/>
      <c r="R9" s="1"/>
      <c r="S9" s="1"/>
      <c r="T9" s="1"/>
    </row>
    <row r="10" spans="1:20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O10" s="1" t="s">
        <v>22</v>
      </c>
      <c r="P10" s="1"/>
      <c r="Q10" s="1"/>
      <c r="R10" s="1"/>
      <c r="S10" s="1"/>
      <c r="T10" s="1"/>
    </row>
    <row r="11" spans="1:20" ht="24.95" customHeight="1">
      <c r="A11" s="1" t="s">
        <v>29</v>
      </c>
      <c r="B11" s="1">
        <v>8</v>
      </c>
      <c r="C11" s="1">
        <v>16</v>
      </c>
      <c r="D11" s="2">
        <v>0</v>
      </c>
      <c r="E11" s="1">
        <v>5</v>
      </c>
      <c r="F11" s="1">
        <v>0</v>
      </c>
      <c r="G11" s="1">
        <v>0</v>
      </c>
      <c r="H11" s="1">
        <v>0</v>
      </c>
      <c r="I11" s="1">
        <v>201</v>
      </c>
      <c r="J11" s="1">
        <v>9</v>
      </c>
      <c r="K11" s="1">
        <v>1</v>
      </c>
      <c r="L11" s="1">
        <f>SUM(B11:K11)</f>
        <v>240</v>
      </c>
      <c r="O11" s="1" t="s">
        <v>23</v>
      </c>
      <c r="P11" s="1"/>
      <c r="Q11" s="1"/>
      <c r="R11" s="1"/>
      <c r="S11" s="1"/>
      <c r="T11" s="1"/>
    </row>
    <row r="12" spans="1:20" ht="24.95" customHeight="1">
      <c r="A12" s="1" t="s">
        <v>25</v>
      </c>
      <c r="B12" s="1">
        <v>1751.0420549999999</v>
      </c>
      <c r="C12" s="6">
        <v>1379.3423912999999</v>
      </c>
      <c r="D12" s="14">
        <v>0</v>
      </c>
      <c r="E12" s="1">
        <v>2844.8</v>
      </c>
      <c r="F12" s="1">
        <v>0</v>
      </c>
      <c r="G12" s="1">
        <v>0</v>
      </c>
      <c r="H12" s="1">
        <v>0</v>
      </c>
      <c r="I12" s="1">
        <v>182.17</v>
      </c>
      <c r="J12" s="1">
        <v>43057.67411</v>
      </c>
      <c r="K12" s="13">
        <v>56.760874999999999</v>
      </c>
      <c r="L12" s="1">
        <f>SUM(B12:K12)</f>
        <v>49271.7894313</v>
      </c>
      <c r="O12" s="1" t="s">
        <v>13</v>
      </c>
      <c r="P12" s="1"/>
      <c r="Q12" s="1"/>
      <c r="R12" s="1"/>
      <c r="S12" s="1"/>
      <c r="T12" s="1"/>
    </row>
    <row r="13" spans="1:20" ht="24.95" customHeight="1">
      <c r="A13" s="1" t="s">
        <v>26</v>
      </c>
      <c r="B13" s="1">
        <v>1817.2315840000001</v>
      </c>
      <c r="C13" s="1">
        <v>1617.3813399999999</v>
      </c>
      <c r="D13" s="14">
        <v>0</v>
      </c>
      <c r="E13" s="1">
        <v>2814.5</v>
      </c>
      <c r="F13" s="1">
        <v>0</v>
      </c>
      <c r="G13" s="1">
        <v>0</v>
      </c>
      <c r="H13" s="1">
        <v>0</v>
      </c>
      <c r="I13" s="1">
        <v>182.48</v>
      </c>
      <c r="J13" s="13">
        <v>18177.474109999999</v>
      </c>
      <c r="K13" s="13">
        <v>56.760874999999999</v>
      </c>
      <c r="L13" s="1">
        <f>SUM(B13:K13)</f>
        <v>24665.827909</v>
      </c>
      <c r="O13" s="1" t="s">
        <v>14</v>
      </c>
      <c r="P13" s="1"/>
      <c r="Q13" s="1"/>
      <c r="R13" s="1"/>
      <c r="S13" s="1"/>
      <c r="T13" s="1"/>
    </row>
    <row r="14" spans="1:20" ht="24.95" customHeight="1">
      <c r="A14" s="1"/>
      <c r="B14" s="1"/>
      <c r="C14" s="1"/>
      <c r="D14" s="2"/>
      <c r="E14" s="1"/>
      <c r="F14" s="1"/>
      <c r="G14" s="1"/>
      <c r="H14" s="1"/>
      <c r="I14" s="1"/>
      <c r="J14" s="1"/>
      <c r="K14" s="13" t="s">
        <v>36</v>
      </c>
      <c r="L14" s="1"/>
      <c r="O14" s="1"/>
      <c r="P14" s="1"/>
      <c r="Q14" s="1"/>
      <c r="R14" s="1"/>
      <c r="S14" s="1"/>
      <c r="T14" s="1"/>
    </row>
    <row r="15" spans="1:20" ht="24.95" customHeight="1">
      <c r="A15" s="5" t="s">
        <v>30</v>
      </c>
      <c r="B15" s="5">
        <f>SUM(B3+B7+B11)</f>
        <v>29</v>
      </c>
      <c r="C15" s="5">
        <f t="shared" ref="C15:L15" si="0">SUM(C3+C7+C11)</f>
        <v>63</v>
      </c>
      <c r="D15" s="5">
        <f t="shared" si="0"/>
        <v>7</v>
      </c>
      <c r="E15" s="5">
        <f t="shared" si="0"/>
        <v>25</v>
      </c>
      <c r="F15" s="5">
        <f t="shared" si="0"/>
        <v>0</v>
      </c>
      <c r="G15" s="5">
        <f t="shared" si="0"/>
        <v>1</v>
      </c>
      <c r="H15" s="5">
        <f t="shared" si="0"/>
        <v>0</v>
      </c>
      <c r="I15" s="5">
        <f t="shared" si="0"/>
        <v>670</v>
      </c>
      <c r="J15" s="5">
        <f t="shared" si="0"/>
        <v>34</v>
      </c>
      <c r="K15" s="5">
        <f t="shared" si="0"/>
        <v>1</v>
      </c>
      <c r="L15" s="5">
        <f t="shared" si="0"/>
        <v>830</v>
      </c>
      <c r="O15" s="1" t="s">
        <v>15</v>
      </c>
      <c r="P15" s="1"/>
      <c r="Q15" s="1"/>
      <c r="R15" s="1"/>
      <c r="S15" s="1"/>
      <c r="T15" s="1"/>
    </row>
    <row r="16" spans="1:20" s="7" customFormat="1" ht="24.95" customHeight="1">
      <c r="A16" s="5" t="s">
        <v>27</v>
      </c>
      <c r="B16" s="5">
        <f>SUM(B8+B12+B4)</f>
        <v>27605.894774</v>
      </c>
      <c r="C16" s="5">
        <f>SUM(C8+C12+C4)</f>
        <v>7490.4092602999999</v>
      </c>
      <c r="D16" s="5">
        <f t="shared" ref="D16:L16" si="1">SUM(D8+D12+D4)</f>
        <v>440.75</v>
      </c>
      <c r="E16" s="5">
        <f>SUM(E8+E12+E4)</f>
        <v>224411.8</v>
      </c>
      <c r="F16" s="5">
        <f t="shared" si="1"/>
        <v>0</v>
      </c>
      <c r="G16" s="16">
        <f>SUM(G8+G12+G4)</f>
        <v>170.5</v>
      </c>
      <c r="H16" s="5">
        <f t="shared" si="1"/>
        <v>0</v>
      </c>
      <c r="I16" s="5">
        <f t="shared" si="1"/>
        <v>808.78</v>
      </c>
      <c r="J16" s="5">
        <f t="shared" si="1"/>
        <v>45880.865740000001</v>
      </c>
      <c r="K16" s="5">
        <f t="shared" si="1"/>
        <v>56.760874999999999</v>
      </c>
      <c r="L16" s="5">
        <f t="shared" si="1"/>
        <v>306865.76064929995</v>
      </c>
      <c r="O16" s="1" t="s">
        <v>16</v>
      </c>
      <c r="P16" s="1"/>
      <c r="Q16" s="1"/>
      <c r="R16" s="1"/>
      <c r="S16" s="1"/>
      <c r="T16" s="1"/>
    </row>
    <row r="17" spans="1:20" ht="24.95" customHeight="1">
      <c r="A17" s="5" t="s">
        <v>28</v>
      </c>
      <c r="B17" s="5">
        <f>SUM(B9+B13+B5)</f>
        <v>31768.466672000002</v>
      </c>
      <c r="C17" s="5">
        <f>SUM(C9+C13+C5)</f>
        <v>8998.1214369999998</v>
      </c>
      <c r="D17" s="5">
        <f t="shared" ref="D17:L17" si="2">SUM(D9+D13+D5)</f>
        <v>243.63</v>
      </c>
      <c r="E17" s="5">
        <f t="shared" si="2"/>
        <v>218610.5</v>
      </c>
      <c r="F17" s="5">
        <f t="shared" si="2"/>
        <v>0</v>
      </c>
      <c r="G17" s="16">
        <f>SUM(G9+G13+G5)</f>
        <v>75</v>
      </c>
      <c r="H17" s="5">
        <f t="shared" si="2"/>
        <v>0</v>
      </c>
      <c r="I17" s="5">
        <f t="shared" si="2"/>
        <v>813.27</v>
      </c>
      <c r="J17" s="5">
        <f t="shared" si="2"/>
        <v>20810.394146999999</v>
      </c>
      <c r="K17" s="5">
        <f t="shared" si="2"/>
        <v>56.760874999999999</v>
      </c>
      <c r="L17" s="5">
        <f t="shared" si="2"/>
        <v>281376.14313099999</v>
      </c>
      <c r="O17" s="1" t="s">
        <v>17</v>
      </c>
      <c r="P17" s="1"/>
      <c r="Q17" s="1"/>
      <c r="R17" s="1"/>
      <c r="S17" s="1"/>
      <c r="T17" s="1"/>
    </row>
    <row r="18" spans="1:20" ht="24.95" customHeight="1">
      <c r="O18" s="1" t="s">
        <v>13</v>
      </c>
      <c r="P18" s="1"/>
      <c r="Q18" s="1"/>
      <c r="R18" s="1"/>
      <c r="S18" s="1"/>
      <c r="T18" s="1"/>
    </row>
    <row r="19" spans="1:20" ht="24.95" customHeight="1">
      <c r="A19" s="21" t="s">
        <v>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O19" s="1" t="s">
        <v>14</v>
      </c>
      <c r="P19" s="1"/>
      <c r="Q19" s="1"/>
      <c r="R19" s="1"/>
      <c r="S19" s="1"/>
      <c r="T19" s="1"/>
    </row>
    <row r="20" spans="1:20" ht="24.95" customHeight="1">
      <c r="O20" s="4"/>
      <c r="P20" s="4"/>
      <c r="Q20" s="4"/>
      <c r="R20" s="4"/>
      <c r="S20" s="4"/>
      <c r="T20" s="4"/>
    </row>
    <row r="21" spans="1:20" ht="24.95" customHeight="1">
      <c r="O21" s="5" t="s">
        <v>18</v>
      </c>
      <c r="P21" s="5"/>
      <c r="Q21" s="5"/>
      <c r="R21" s="5"/>
      <c r="S21" s="5"/>
      <c r="T21" s="5"/>
    </row>
    <row r="22" spans="1:20" ht="46.5" customHeight="1">
      <c r="O22" s="5" t="s">
        <v>19</v>
      </c>
      <c r="P22" s="5"/>
      <c r="Q22" s="5"/>
      <c r="R22" s="5"/>
      <c r="S22" s="5"/>
      <c r="T22" s="5"/>
    </row>
    <row r="23" spans="1:20" ht="24.95" customHeight="1">
      <c r="O23" s="5" t="s">
        <v>20</v>
      </c>
      <c r="P23" s="5"/>
      <c r="Q23" s="5"/>
      <c r="R23" s="5"/>
      <c r="S23" s="5"/>
      <c r="T23" s="5"/>
    </row>
    <row r="24" spans="1:20" ht="24.95" customHeight="1">
      <c r="O24" s="5" t="s">
        <v>13</v>
      </c>
      <c r="P24" s="5"/>
      <c r="Q24" s="5"/>
      <c r="R24" s="5"/>
      <c r="S24" s="5"/>
      <c r="T24" s="5"/>
    </row>
    <row r="25" spans="1:20" ht="24.95" customHeight="1">
      <c r="O25" s="5" t="s">
        <v>14</v>
      </c>
      <c r="P25" s="5"/>
      <c r="Q25" s="5"/>
      <c r="R25" s="5"/>
      <c r="S25" s="5"/>
      <c r="T25" s="5"/>
    </row>
    <row r="27" spans="1:20" ht="24.95" customHeight="1">
      <c r="O27" s="19" t="s">
        <v>24</v>
      </c>
      <c r="P27" s="19"/>
      <c r="Q27" s="19"/>
      <c r="R27" s="19"/>
      <c r="S27" s="19"/>
      <c r="T27" s="19"/>
    </row>
    <row r="31" spans="1:20" ht="24.95" customHeight="1">
      <c r="O31" s="3"/>
      <c r="P31" s="3"/>
      <c r="Q31" s="3"/>
      <c r="R31" s="3"/>
      <c r="S31" s="3"/>
      <c r="T31" s="3"/>
    </row>
  </sheetData>
  <mergeCells count="4">
    <mergeCell ref="A1:L1"/>
    <mergeCell ref="O27:T27"/>
    <mergeCell ref="O1:T1"/>
    <mergeCell ref="A19:L19"/>
  </mergeCells>
  <phoneticPr fontId="2" type="noConversion"/>
  <printOptions verticalCentered="1"/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NTKO</cp:lastModifiedBy>
  <cp:lastPrinted>2021-07-06T03:35:04Z</cp:lastPrinted>
  <dcterms:created xsi:type="dcterms:W3CDTF">2021-07-06T03:12:55Z</dcterms:created>
  <dcterms:modified xsi:type="dcterms:W3CDTF">2022-01-06T03:36:12Z</dcterms:modified>
</cp:coreProperties>
</file>