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<sst xmlns="http://schemas.openxmlformats.org/spreadsheetml/2006/main" count="27" uniqueCount="27">
  <si>
    <t>2022 年 12月份</t>
  </si>
  <si>
    <t>建设工程</t>
  </si>
  <si>
    <t>政府采购</t>
  </si>
  <si>
    <t>产权交易</t>
  </si>
  <si>
    <t>土地出让</t>
  </si>
  <si>
    <t>矿业权出让</t>
  </si>
  <si>
    <t>农村产权</t>
  </si>
  <si>
    <r>
      <rPr>
        <sz val="11"/>
        <color theme="1"/>
        <rFont val="等线"/>
        <charset val="134"/>
        <scheme val="minor"/>
      </rPr>
      <t>P</t>
    </r>
    <r>
      <rPr>
        <sz val="11"/>
        <color theme="1"/>
        <rFont val="等线"/>
        <charset val="134"/>
        <scheme val="minor"/>
      </rPr>
      <t>PP</t>
    </r>
  </si>
  <si>
    <t>网上商城</t>
  </si>
  <si>
    <t>其他一（增值）</t>
  </si>
  <si>
    <t>其它二（节资）</t>
  </si>
  <si>
    <t>小额工程</t>
  </si>
  <si>
    <t>合计</t>
  </si>
  <si>
    <t>省级项目数（个）</t>
  </si>
  <si>
    <t>省级成交额（万元）</t>
  </si>
  <si>
    <t>省级预算额（万元）</t>
  </si>
  <si>
    <t>市级项目数（个）</t>
  </si>
  <si>
    <t>市级成交额（万元）</t>
  </si>
  <si>
    <t>市级预算额（万元）</t>
  </si>
  <si>
    <t>枞阳县项目数（个）</t>
  </si>
  <si>
    <t>枞阳县成交额（万元）</t>
  </si>
  <si>
    <t>枞阳县预算额（万元）</t>
  </si>
  <si>
    <t xml:space="preserve"> </t>
  </si>
  <si>
    <t>全市项目数（个）</t>
  </si>
  <si>
    <t>全市成交额（万元）</t>
  </si>
  <si>
    <t>全市预算额（万元）</t>
  </si>
  <si>
    <t>注：市级项目统计含省级项目、铜官区、义安区、郊区项目。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</si>
</sst>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1">
    <font>
      <sz val="11"/>
      <color theme="1"/>
      <name val="等线"/>
      <charset val="134"/>
      <scheme val="minor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4" fillId="12" borderId="6" applyNumberFormat="0" applyAlignment="0" applyProtection="0">
      <alignment vertical="center"/>
    </xf>
    <xf numFmtId="0" fontId="15" fillId="12" borderId="2" applyNumberFormat="0" applyAlignment="0" applyProtection="0">
      <alignment vertical="center"/>
    </xf>
    <xf numFmtId="0" fontId="16" fillId="13" borderId="7" applyNumberForma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>
      <alignment vertical="center"/>
    </xf>
    <xf numFmtId="176" fontId="0" fillId="0" borderId="0" xfId="0" applyNumberFormat="1">
      <alignment vertical="center"/>
    </xf>
    <xf numFmtId="57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176" fontId="0" fillId="0" borderId="0" xfId="0" applyNumberForma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2"/>
  <sheetViews>
    <sheetView tabSelected="1" workbookViewId="0">
      <selection activeCell="L9" sqref="L9"/>
    </sheetView>
  </sheetViews>
  <sheetFormatPr defaultColWidth="11.75" defaultRowHeight="24.95" customHeight="1"/>
  <cols>
    <col min="1" max="1" width="20.625" customWidth="1"/>
    <col min="2" max="2" width="12.875" style="2" customWidth="1"/>
    <col min="3" max="3" width="15.625" customWidth="1"/>
    <col min="4" max="4" width="13.5" customWidth="1"/>
    <col min="10" max="10" width="15" customWidth="1"/>
    <col min="11" max="11" width="13" customWidth="1"/>
    <col min="12" max="13" width="14" customWidth="1"/>
  </cols>
  <sheetData>
    <row r="1" customHeight="1" spans="1:13">
      <c r="A1" s="3" t="s">
        <v>0</v>
      </c>
      <c r="B1" s="4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customHeight="1" spans="1:13">
      <c r="A2" s="5"/>
      <c r="B2" s="4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</row>
    <row r="3" customHeight="1" spans="1:13">
      <c r="A3" s="5" t="s">
        <v>13</v>
      </c>
      <c r="B3" s="6">
        <v>0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f>SUM(B3:L3)</f>
        <v>0</v>
      </c>
    </row>
    <row r="4" customHeight="1" spans="1:13">
      <c r="A4" s="5" t="s">
        <v>14</v>
      </c>
      <c r="B4" s="4">
        <v>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f>SUM(B4:L4)</f>
        <v>0</v>
      </c>
    </row>
    <row r="5" customHeight="1" spans="1:13">
      <c r="A5" s="5" t="s">
        <v>15</v>
      </c>
      <c r="B5" s="4">
        <v>0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f>SUM(B5:L5)</f>
        <v>0</v>
      </c>
    </row>
    <row r="6" customHeight="1" spans="1:13">
      <c r="A6" s="5"/>
      <c r="B6" s="4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customHeight="1" spans="1:13">
      <c r="A7" s="5" t="s">
        <v>16</v>
      </c>
      <c r="B7" s="6">
        <v>11</v>
      </c>
      <c r="C7" s="5">
        <v>61</v>
      </c>
      <c r="D7" s="5">
        <v>10</v>
      </c>
      <c r="E7" s="5">
        <v>17</v>
      </c>
      <c r="F7" s="5">
        <v>0</v>
      </c>
      <c r="G7" s="5">
        <v>0</v>
      </c>
      <c r="H7" s="5">
        <v>0</v>
      </c>
      <c r="I7" s="5">
        <v>0</v>
      </c>
      <c r="J7" s="5">
        <v>2</v>
      </c>
      <c r="K7" s="5">
        <v>1</v>
      </c>
      <c r="L7" s="5">
        <v>0</v>
      </c>
      <c r="M7" s="5">
        <f>SUM(B7:L7)</f>
        <v>102</v>
      </c>
    </row>
    <row r="8" customHeight="1" spans="1:13">
      <c r="A8" s="5" t="s">
        <v>17</v>
      </c>
      <c r="B8" s="4">
        <v>72089.8606</v>
      </c>
      <c r="C8" s="7">
        <v>14581.4433</v>
      </c>
      <c r="D8" s="4">
        <v>118809.65</v>
      </c>
      <c r="E8" s="5">
        <v>269486</v>
      </c>
      <c r="F8" s="5">
        <v>0</v>
      </c>
      <c r="G8" s="8">
        <v>0</v>
      </c>
      <c r="H8" s="5">
        <v>0</v>
      </c>
      <c r="I8" s="8">
        <v>0</v>
      </c>
      <c r="J8" s="5">
        <v>52</v>
      </c>
      <c r="K8" s="4">
        <v>858.8686</v>
      </c>
      <c r="L8" s="5">
        <v>0</v>
      </c>
      <c r="M8" s="4">
        <f>SUM(B8:L8)</f>
        <v>475877.8225</v>
      </c>
    </row>
    <row r="9" customHeight="1" spans="1:13">
      <c r="A9" s="5" t="s">
        <v>18</v>
      </c>
      <c r="B9" s="4">
        <v>84250.7227</v>
      </c>
      <c r="C9" s="4">
        <v>16430.9072</v>
      </c>
      <c r="D9" s="4">
        <v>118390.3335</v>
      </c>
      <c r="E9" s="5">
        <v>269486</v>
      </c>
      <c r="F9" s="5">
        <v>0</v>
      </c>
      <c r="G9" s="8">
        <v>0</v>
      </c>
      <c r="H9" s="5">
        <v>0</v>
      </c>
      <c r="I9" s="8">
        <v>0</v>
      </c>
      <c r="J9" s="5">
        <v>46.7</v>
      </c>
      <c r="K9" s="4">
        <v>913.69</v>
      </c>
      <c r="L9" s="5">
        <v>0</v>
      </c>
      <c r="M9" s="4">
        <f>SUM(B9:L9)</f>
        <v>489518.3534</v>
      </c>
    </row>
    <row r="10" customHeight="1" spans="1:13">
      <c r="A10" s="5"/>
      <c r="B10" s="4"/>
      <c r="C10" s="4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customHeight="1" spans="1:13">
      <c r="A11" s="5" t="s">
        <v>19</v>
      </c>
      <c r="B11" s="6">
        <v>3</v>
      </c>
      <c r="C11" s="6">
        <v>17</v>
      </c>
      <c r="D11" s="9">
        <v>16</v>
      </c>
      <c r="E11" s="5">
        <v>5</v>
      </c>
      <c r="F11" s="5">
        <v>1</v>
      </c>
      <c r="G11" s="5">
        <v>5</v>
      </c>
      <c r="H11" s="5">
        <v>0</v>
      </c>
      <c r="I11" s="5">
        <v>0</v>
      </c>
      <c r="J11" s="5">
        <v>0</v>
      </c>
      <c r="K11" s="5">
        <v>7</v>
      </c>
      <c r="L11" s="5">
        <v>0</v>
      </c>
      <c r="M11" s="5">
        <f>SUM(B11:L11)</f>
        <v>54</v>
      </c>
    </row>
    <row r="12" customHeight="1" spans="1:13">
      <c r="A12" s="5" t="s">
        <v>20</v>
      </c>
      <c r="B12" s="4">
        <v>3206.3531</v>
      </c>
      <c r="C12" s="4">
        <v>2271.6378</v>
      </c>
      <c r="D12" s="10">
        <v>5625.2101</v>
      </c>
      <c r="E12" s="5">
        <v>17276.5</v>
      </c>
      <c r="F12" s="5">
        <v>7200</v>
      </c>
      <c r="G12" s="4">
        <v>2149.4545</v>
      </c>
      <c r="H12" s="5">
        <v>0</v>
      </c>
      <c r="I12" s="8">
        <v>0</v>
      </c>
      <c r="J12" s="5">
        <v>0</v>
      </c>
      <c r="K12" s="4">
        <v>402.6511</v>
      </c>
      <c r="L12" s="5">
        <v>0</v>
      </c>
      <c r="M12" s="4">
        <f>SUM(B12:L12)</f>
        <v>38131.8066</v>
      </c>
    </row>
    <row r="13" customHeight="1" spans="1:13">
      <c r="A13" s="5" t="s">
        <v>21</v>
      </c>
      <c r="B13" s="11">
        <v>3431.6105</v>
      </c>
      <c r="C13" s="4">
        <v>2712.7369</v>
      </c>
      <c r="D13" s="10">
        <v>4323.181</v>
      </c>
      <c r="E13" s="5">
        <v>17112.2</v>
      </c>
      <c r="F13" s="5">
        <v>7200</v>
      </c>
      <c r="G13" s="4">
        <v>2092.4621</v>
      </c>
      <c r="H13" s="5">
        <v>0</v>
      </c>
      <c r="I13" s="8">
        <v>0</v>
      </c>
      <c r="J13" s="5">
        <v>0</v>
      </c>
      <c r="K13" s="4">
        <v>412.1079</v>
      </c>
      <c r="L13" s="5">
        <v>0</v>
      </c>
      <c r="M13" s="4">
        <f>SUM(B13:L13)</f>
        <v>37284.2984</v>
      </c>
    </row>
    <row r="14" customHeight="1" spans="1:13">
      <c r="A14" s="5"/>
      <c r="B14" s="4"/>
      <c r="C14" s="5"/>
      <c r="D14" s="9"/>
      <c r="E14" s="5"/>
      <c r="F14" s="5"/>
      <c r="G14" s="5"/>
      <c r="H14" s="5"/>
      <c r="I14" s="5"/>
      <c r="J14" s="5"/>
      <c r="K14" s="5"/>
      <c r="L14" s="5" t="s">
        <v>22</v>
      </c>
      <c r="M14" s="5"/>
    </row>
    <row r="15" customHeight="1" spans="1:13">
      <c r="A15" s="12" t="s">
        <v>23</v>
      </c>
      <c r="B15" s="13">
        <f>SUM(B3+B7+B11)</f>
        <v>14</v>
      </c>
      <c r="C15" s="12">
        <f t="shared" ref="C15:M15" si="0">SUM(C3+C7+C11)</f>
        <v>78</v>
      </c>
      <c r="D15" s="12">
        <f t="shared" si="0"/>
        <v>26</v>
      </c>
      <c r="E15" s="12">
        <f t="shared" si="0"/>
        <v>22</v>
      </c>
      <c r="F15" s="12">
        <f t="shared" si="0"/>
        <v>1</v>
      </c>
      <c r="G15" s="12">
        <f t="shared" si="0"/>
        <v>5</v>
      </c>
      <c r="H15" s="12">
        <f t="shared" si="0"/>
        <v>0</v>
      </c>
      <c r="I15" s="12">
        <f t="shared" si="0"/>
        <v>0</v>
      </c>
      <c r="J15" s="12">
        <f>J7+J3+J11</f>
        <v>2</v>
      </c>
      <c r="K15" s="12">
        <f>SUM(K3+K7+K11)</f>
        <v>8</v>
      </c>
      <c r="L15" s="12">
        <f>SUM(L3+L7+L11)</f>
        <v>0</v>
      </c>
      <c r="M15" s="12">
        <f>SUM(M3+M7+M11)</f>
        <v>156</v>
      </c>
    </row>
    <row r="16" s="1" customFormat="1" customHeight="1" spans="1:13">
      <c r="A16" s="12" t="s">
        <v>24</v>
      </c>
      <c r="B16" s="14">
        <f>SUM(B8+B12+B4)</f>
        <v>75296.2137</v>
      </c>
      <c r="C16" s="14">
        <f>SUM(C8+C12+C4)</f>
        <v>16853.0811</v>
      </c>
      <c r="D16" s="14">
        <f t="shared" ref="D16:M16" si="1">SUM(D8+D12+D4)</f>
        <v>124434.8601</v>
      </c>
      <c r="E16" s="12">
        <f t="shared" si="1"/>
        <v>286762.5</v>
      </c>
      <c r="F16" s="12">
        <f t="shared" si="1"/>
        <v>7200</v>
      </c>
      <c r="G16" s="14">
        <f t="shared" si="1"/>
        <v>2149.4545</v>
      </c>
      <c r="H16" s="12">
        <f t="shared" si="1"/>
        <v>0</v>
      </c>
      <c r="I16" s="12">
        <f t="shared" si="1"/>
        <v>0</v>
      </c>
      <c r="J16" s="12">
        <f>J8+J4+J12</f>
        <v>52</v>
      </c>
      <c r="K16" s="14">
        <f>SUM(K8+K12+K4)</f>
        <v>1261.5197</v>
      </c>
      <c r="L16" s="12">
        <f>SUM(L8+L12+L4)</f>
        <v>0</v>
      </c>
      <c r="M16" s="14">
        <f>SUM(M8+M12+M4)</f>
        <v>514009.6291</v>
      </c>
    </row>
    <row r="17" customHeight="1" spans="1:13">
      <c r="A17" s="12" t="s">
        <v>25</v>
      </c>
      <c r="B17" s="14">
        <f>SUM(B9+B13+B5)</f>
        <v>87682.3332</v>
      </c>
      <c r="C17" s="14">
        <f>SUM(C9+C13+C5)</f>
        <v>19143.6441</v>
      </c>
      <c r="D17" s="14">
        <f t="shared" ref="D17:M17" si="2">SUM(D9+D13+D5)</f>
        <v>122713.5145</v>
      </c>
      <c r="E17" s="12">
        <f t="shared" si="2"/>
        <v>286598.2</v>
      </c>
      <c r="F17" s="12">
        <f t="shared" si="2"/>
        <v>7200</v>
      </c>
      <c r="G17" s="14">
        <f t="shared" si="2"/>
        <v>2092.4621</v>
      </c>
      <c r="H17" s="12">
        <f t="shared" si="2"/>
        <v>0</v>
      </c>
      <c r="I17" s="12">
        <f t="shared" si="2"/>
        <v>0</v>
      </c>
      <c r="J17" s="12">
        <f>J13+J9+J5</f>
        <v>46.7</v>
      </c>
      <c r="K17" s="14">
        <f>SUM(K9+K13+K5)</f>
        <v>1325.7979</v>
      </c>
      <c r="L17" s="12">
        <f>SUM(L9+L13+L5)</f>
        <v>0</v>
      </c>
      <c r="M17" s="14">
        <f>SUM(M9+M13+M5)</f>
        <v>526802.6518</v>
      </c>
    </row>
    <row r="19" customHeight="1" spans="1:13">
      <c r="A19" s="15" t="s">
        <v>26</v>
      </c>
      <c r="B19" s="16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</row>
    <row r="22" ht="46.5" customHeight="1"/>
  </sheetData>
  <mergeCells count="2">
    <mergeCell ref="A1:M1"/>
    <mergeCell ref="A19:M19"/>
  </mergeCells>
  <printOptions verticalCentered="1"/>
  <pageMargins left="0.708661417322835" right="0.708661417322835" top="0.748031496062992" bottom="0.748031496062992" header="0.31496062992126" footer="0.31496062992126"/>
  <pageSetup paperSize="8" scale="6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</dc:creator>
  <cp:lastModifiedBy>孙昊</cp:lastModifiedBy>
  <dcterms:created xsi:type="dcterms:W3CDTF">2021-07-06T03:12:00Z</dcterms:created>
  <cp:lastPrinted>2021-07-06T03:35:00Z</cp:lastPrinted>
  <dcterms:modified xsi:type="dcterms:W3CDTF">2023-01-04T03:16:22Z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B70907C1ACCA4542BDBE07B21CD5EFAF</vt:lpwstr>
  </property>
  <property fmtid="{D5CDD505-2E9C-101B-9397-08002B2CF9AE}" pid="3" name="KSOProductBuildVer">
    <vt:lpwstr>2052-11.1.0.12980</vt:lpwstr>
  </property>
</Properties>
</file>