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<sst xmlns="http://schemas.openxmlformats.org/spreadsheetml/2006/main" count="27" uniqueCount="27">
  <si>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5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</si>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</sst>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B9" sqref="B9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customHeight="1" spans="1:13">
      <c r="A3" s="3" t="s">
        <v>13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f>SUM(B3:L3)</f>
        <v>0</v>
      </c>
    </row>
    <row r="4" customHeight="1" spans="1:13">
      <c r="A4" s="3" t="s">
        <v>14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f>SUM(B4:L4)</f>
        <v>0</v>
      </c>
    </row>
    <row r="5" customHeight="1" spans="1:13">
      <c r="A5" s="3" t="s">
        <v>15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SUM(B5:L5)</f>
        <v>0</v>
      </c>
    </row>
    <row r="6" customHeight="1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customHeight="1" spans="1:13">
      <c r="A7" s="3" t="s">
        <v>16</v>
      </c>
      <c r="B7" s="3">
        <v>31</v>
      </c>
      <c r="C7" s="3">
        <v>47</v>
      </c>
      <c r="D7" s="3">
        <v>11</v>
      </c>
      <c r="E7" s="3">
        <v>2</v>
      </c>
      <c r="F7" s="3">
        <v>0</v>
      </c>
      <c r="G7" s="3">
        <v>0</v>
      </c>
      <c r="H7" s="3">
        <v>0</v>
      </c>
      <c r="I7" s="3">
        <v>309</v>
      </c>
      <c r="J7" s="3">
        <v>1</v>
      </c>
      <c r="K7" s="3">
        <v>17</v>
      </c>
      <c r="L7" s="3">
        <v>0</v>
      </c>
      <c r="M7" s="3">
        <f>SUM(B7:L7)</f>
        <v>418</v>
      </c>
    </row>
    <row r="8" customHeight="1" spans="1:13">
      <c r="A8" s="3" t="s">
        <v>17</v>
      </c>
      <c r="B8" s="4">
        <v>92380.6328</v>
      </c>
      <c r="C8" s="4">
        <v>22875.867424</v>
      </c>
      <c r="D8" s="3">
        <v>3782.95</v>
      </c>
      <c r="E8" s="3">
        <v>542</v>
      </c>
      <c r="F8" s="3">
        <v>0</v>
      </c>
      <c r="G8" s="5">
        <v>0</v>
      </c>
      <c r="H8" s="3">
        <v>0</v>
      </c>
      <c r="I8" s="3">
        <v>322.02</v>
      </c>
      <c r="J8" s="3">
        <v>2759.364551</v>
      </c>
      <c r="K8" s="3">
        <v>657.897737</v>
      </c>
      <c r="L8" s="3">
        <v>0</v>
      </c>
      <c r="M8" s="3">
        <f>SUM(B8:L8)</f>
        <v>123320.732512</v>
      </c>
    </row>
    <row r="9" customHeight="1" spans="1:13">
      <c r="A9" s="3" t="s">
        <v>18</v>
      </c>
      <c r="B9" s="4">
        <v>109121.117201</v>
      </c>
      <c r="C9" s="5">
        <v>23915.568878</v>
      </c>
      <c r="D9" s="3">
        <v>3753.19</v>
      </c>
      <c r="E9" s="3">
        <v>272</v>
      </c>
      <c r="F9" s="3">
        <v>0</v>
      </c>
      <c r="G9" s="5">
        <v>0</v>
      </c>
      <c r="H9" s="3">
        <v>0</v>
      </c>
      <c r="I9" s="3">
        <v>322.45</v>
      </c>
      <c r="J9" s="3">
        <v>0</v>
      </c>
      <c r="K9" s="3">
        <v>862.979088</v>
      </c>
      <c r="L9" s="3">
        <v>0</v>
      </c>
      <c r="M9" s="3">
        <f>SUM(B9:L9)</f>
        <v>138247.305167</v>
      </c>
    </row>
    <row r="10" customHeight="1" spans="1:13">
      <c r="A10" s="3"/>
      <c r="B10" s="3"/>
      <c r="C10" s="6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customHeight="1" spans="1:13">
      <c r="A11" s="3" t="s">
        <v>19</v>
      </c>
      <c r="B11" s="3">
        <v>21</v>
      </c>
      <c r="C11" s="5">
        <v>13</v>
      </c>
      <c r="D11" s="7">
        <v>0</v>
      </c>
      <c r="E11" s="3">
        <v>4</v>
      </c>
      <c r="F11" s="3">
        <v>0</v>
      </c>
      <c r="G11" s="3"/>
      <c r="H11" s="3">
        <v>0</v>
      </c>
      <c r="I11" s="3">
        <v>137</v>
      </c>
      <c r="J11" s="3">
        <v>0</v>
      </c>
      <c r="K11" s="3">
        <v>13</v>
      </c>
      <c r="L11" s="3">
        <v>0</v>
      </c>
      <c r="M11" s="3">
        <f>SUM(B11:L11)</f>
        <v>188</v>
      </c>
    </row>
    <row r="12" customHeight="1" spans="1:13">
      <c r="A12" s="3" t="s">
        <v>20</v>
      </c>
      <c r="B12" s="5">
        <v>242083.434156</v>
      </c>
      <c r="C12" s="5">
        <v>1712.6382</v>
      </c>
      <c r="D12" s="8">
        <v>0</v>
      </c>
      <c r="E12" s="3">
        <v>5963</v>
      </c>
      <c r="F12" s="3">
        <v>0</v>
      </c>
      <c r="G12" s="3"/>
      <c r="H12" s="3">
        <v>0</v>
      </c>
      <c r="I12" s="3">
        <v>121.8</v>
      </c>
      <c r="J12" s="3">
        <v>0</v>
      </c>
      <c r="K12" s="5">
        <v>908.187616</v>
      </c>
      <c r="L12" s="3">
        <v>0</v>
      </c>
      <c r="M12" s="3">
        <f>SUM(B12:L12)</f>
        <v>250789.059972</v>
      </c>
    </row>
    <row r="13" customHeight="1" spans="1:13">
      <c r="A13" s="3" t="s">
        <v>21</v>
      </c>
      <c r="B13" s="9">
        <v>243916.787176</v>
      </c>
      <c r="C13" s="5">
        <v>1910.357113</v>
      </c>
      <c r="D13" s="8">
        <v>0</v>
      </c>
      <c r="E13" s="3">
        <v>5904</v>
      </c>
      <c r="F13" s="3">
        <v>0</v>
      </c>
      <c r="G13" s="3"/>
      <c r="H13" s="3">
        <v>0</v>
      </c>
      <c r="I13" s="3">
        <v>125.92</v>
      </c>
      <c r="J13" s="3">
        <v>0</v>
      </c>
      <c r="K13" s="3">
        <v>995.238148</v>
      </c>
      <c r="L13" s="3">
        <v>0</v>
      </c>
      <c r="M13" s="3">
        <f>SUM(B13:L13)</f>
        <v>252852.302437</v>
      </c>
    </row>
    <row r="14" customHeight="1" spans="1:13">
      <c r="A14" s="3"/>
      <c r="B14" s="3"/>
      <c r="C14" s="3"/>
      <c r="D14" s="7"/>
      <c r="E14" s="3"/>
      <c r="F14" s="3"/>
      <c r="G14" s="3"/>
      <c r="H14" s="3"/>
      <c r="I14" s="3"/>
      <c r="J14" s="3"/>
      <c r="K14" s="3"/>
      <c r="L14" s="3" t="s">
        <v>22</v>
      </c>
      <c r="M14" s="3"/>
    </row>
    <row r="15" customHeight="1" spans="1:13">
      <c r="A15" s="10" t="s">
        <v>23</v>
      </c>
      <c r="B15" s="10">
        <f>SUM(B3+B7+B11)</f>
        <v>52</v>
      </c>
      <c r="C15" s="10">
        <f t="shared" ref="C15:M15" si="0">SUM(C3+C7+C11)</f>
        <v>60</v>
      </c>
      <c r="D15" s="10">
        <f t="shared" si="0"/>
        <v>11</v>
      </c>
      <c r="E15" s="10">
        <f t="shared" si="0"/>
        <v>6</v>
      </c>
      <c r="F15" s="10">
        <f t="shared" si="0"/>
        <v>0</v>
      </c>
      <c r="G15" s="10">
        <f t="shared" si="0"/>
        <v>0</v>
      </c>
      <c r="H15" s="10">
        <f t="shared" si="0"/>
        <v>0</v>
      </c>
      <c r="I15" s="10">
        <f t="shared" si="0"/>
        <v>446</v>
      </c>
      <c r="J15" s="10">
        <f>J7+J3+J11</f>
        <v>1</v>
      </c>
      <c r="K15" s="10">
        <f>SUM(K3+K7+K11)</f>
        <v>30</v>
      </c>
      <c r="L15" s="10">
        <f>SUM(L3+L7+L11)</f>
        <v>0</v>
      </c>
      <c r="M15" s="10">
        <f>SUM(M3+M7+M11)</f>
        <v>606</v>
      </c>
    </row>
    <row r="16" s="1" customFormat="1" customHeight="1" spans="1:13">
      <c r="A16" s="10" t="s">
        <v>24</v>
      </c>
      <c r="B16" s="10">
        <f>SUM(B8+B12+B4)</f>
        <v>334464.066956</v>
      </c>
      <c r="C16" s="10">
        <f>SUM(C8+C12+C4)</f>
        <v>24588.505624</v>
      </c>
      <c r="D16" s="10">
        <f t="shared" ref="D16:M16" si="1">SUM(D8+D12+D4)</f>
        <v>3782.95</v>
      </c>
      <c r="E16" s="10">
        <f t="shared" si="1"/>
        <v>6505</v>
      </c>
      <c r="F16" s="10">
        <f t="shared" si="1"/>
        <v>0</v>
      </c>
      <c r="G16" s="11">
        <f t="shared" si="1"/>
        <v>0</v>
      </c>
      <c r="H16" s="10">
        <f t="shared" si="1"/>
        <v>0</v>
      </c>
      <c r="I16" s="10">
        <f t="shared" si="1"/>
        <v>443.82</v>
      </c>
      <c r="J16" s="10">
        <f>J8+J4+J12</f>
        <v>2759.364551</v>
      </c>
      <c r="K16" s="10">
        <f>SUM(K8+K12+K4)</f>
        <v>1566.085353</v>
      </c>
      <c r="L16" s="10">
        <f>SUM(L8+L12+L4)</f>
        <v>0</v>
      </c>
      <c r="M16" s="10">
        <f>SUM(M8+M12+M4)</f>
        <v>374109.792484</v>
      </c>
    </row>
    <row r="17" customHeight="1" spans="1:13">
      <c r="A17" s="10" t="s">
        <v>25</v>
      </c>
      <c r="B17" s="10">
        <f>SUM(B9+B13+B5)</f>
        <v>353037.904377</v>
      </c>
      <c r="C17" s="10">
        <f>SUM(C9+C13+C5)</f>
        <v>25825.925991</v>
      </c>
      <c r="D17" s="10">
        <f t="shared" ref="D17:M17" si="2">SUM(D9+D13+D5)</f>
        <v>3753.19</v>
      </c>
      <c r="E17" s="10">
        <f t="shared" si="2"/>
        <v>6176</v>
      </c>
      <c r="F17" s="10">
        <f t="shared" si="2"/>
        <v>0</v>
      </c>
      <c r="G17" s="11">
        <f t="shared" si="2"/>
        <v>0</v>
      </c>
      <c r="H17" s="10">
        <f t="shared" si="2"/>
        <v>0</v>
      </c>
      <c r="I17" s="10">
        <f t="shared" si="2"/>
        <v>448.37</v>
      </c>
      <c r="J17" s="10">
        <f>J13+J9+J5</f>
        <v>0</v>
      </c>
      <c r="K17" s="10">
        <f>SUM(K9+K13+K5)</f>
        <v>1858.217236</v>
      </c>
      <c r="L17" s="10">
        <f>SUM(L9+L13+L5)</f>
        <v>0</v>
      </c>
      <c r="M17" s="10">
        <f>SUM(M9+M13+M5)</f>
        <v>391099.607604</v>
      </c>
    </row>
    <row r="19" customHeight="1" spans="1:13">
      <c r="A19" s="12" t="s">
        <v>26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2022-06-08T01:54:42Z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5ED420DE52BF4901AFE50F1C7C7F8A84</vt:lpwstr>
  </property>
  <property fmtid="{D5CDD505-2E9C-101B-9397-08002B2CF9AE}" pid="3" name="KSOProductBuildVer">
    <vt:lpwstr>2052-11.1.0.11744</vt:lpwstr>
  </property>
</Properties>
</file>